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e.moliri\Documents\ID 2739 - ISTAT comunicazione\ID 2739 - DOC DI GARA\0. Documentazione di gara DEF\ID 2739 - PDF\"/>
    </mc:Choice>
  </mc:AlternateContent>
  <bookViews>
    <workbookView xWindow="0" yWindow="0" windowWidth="19110" windowHeight="7170" tabRatio="738"/>
  </bookViews>
  <sheets>
    <sheet name="Istruzioni compilazione" sheetId="4" r:id="rId1"/>
    <sheet name="Conto Economico Commessa" sheetId="15" r:id="rId2"/>
    <sheet name="Dettaglio costi del lavoro" sheetId="1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5" i="15" l="1"/>
  <c r="M65" i="15" s="1"/>
  <c r="G65" i="15"/>
  <c r="L64" i="15"/>
  <c r="M64" i="15" s="1"/>
  <c r="G64" i="15"/>
  <c r="L63" i="15"/>
  <c r="M63" i="15" s="1"/>
  <c r="G63" i="15"/>
  <c r="L62" i="15"/>
  <c r="M62" i="15" s="1"/>
  <c r="G62" i="15"/>
  <c r="L61" i="15"/>
  <c r="M61" i="15" s="1"/>
  <c r="G61" i="15"/>
  <c r="L60" i="15"/>
  <c r="M60" i="15" s="1"/>
  <c r="G60" i="15"/>
  <c r="L59" i="15"/>
  <c r="M59" i="15" s="1"/>
  <c r="G59" i="15"/>
  <c r="L57" i="15"/>
  <c r="M57" i="15" s="1"/>
  <c r="G57" i="15"/>
  <c r="L56" i="15"/>
  <c r="M56" i="15" s="1"/>
  <c r="G56" i="15"/>
  <c r="L55" i="15"/>
  <c r="M55" i="15" s="1"/>
  <c r="G55" i="15"/>
  <c r="L54" i="15"/>
  <c r="M54" i="15" s="1"/>
  <c r="G54" i="15"/>
  <c r="L53" i="15"/>
  <c r="M53" i="15" s="1"/>
  <c r="G53" i="15"/>
  <c r="L52" i="15"/>
  <c r="M52" i="15" s="1"/>
  <c r="G52" i="15"/>
  <c r="L51" i="15"/>
  <c r="M51" i="15" s="1"/>
  <c r="G51" i="15"/>
  <c r="L49" i="15"/>
  <c r="M49" i="15" s="1"/>
  <c r="G49" i="15"/>
  <c r="L48" i="15"/>
  <c r="M48" i="15" s="1"/>
  <c r="G48" i="15"/>
  <c r="L47" i="15"/>
  <c r="M47" i="15" s="1"/>
  <c r="G47" i="15"/>
  <c r="L46" i="15"/>
  <c r="M46" i="15" s="1"/>
  <c r="G46" i="15"/>
  <c r="L45" i="15"/>
  <c r="M45" i="15" s="1"/>
  <c r="G45" i="15"/>
  <c r="L44" i="15"/>
  <c r="M44" i="15" s="1"/>
  <c r="G44" i="15"/>
  <c r="L43" i="15"/>
  <c r="M43" i="15" s="1"/>
  <c r="G43" i="15"/>
  <c r="L41" i="15"/>
  <c r="M41" i="15" s="1"/>
  <c r="G41" i="15"/>
  <c r="L40" i="15"/>
  <c r="M40" i="15" s="1"/>
  <c r="G40" i="15"/>
  <c r="L39" i="15"/>
  <c r="M39" i="15" s="1"/>
  <c r="G39" i="15"/>
  <c r="L38" i="15"/>
  <c r="M38" i="15" s="1"/>
  <c r="G38" i="15"/>
  <c r="L37" i="15"/>
  <c r="M37" i="15" s="1"/>
  <c r="G37" i="15"/>
  <c r="L36" i="15"/>
  <c r="M36" i="15" s="1"/>
  <c r="G36" i="15"/>
  <c r="L35" i="15"/>
  <c r="M35" i="15" s="1"/>
  <c r="G35" i="15"/>
  <c r="L33" i="15"/>
  <c r="M33" i="15" s="1"/>
  <c r="G33" i="15"/>
  <c r="L32" i="15"/>
  <c r="M32" i="15" s="1"/>
  <c r="G32" i="15"/>
  <c r="L31" i="15"/>
  <c r="M31" i="15" s="1"/>
  <c r="G31" i="15"/>
  <c r="L30" i="15"/>
  <c r="M30" i="15" s="1"/>
  <c r="G30" i="15"/>
  <c r="L29" i="15"/>
  <c r="M29" i="15" s="1"/>
  <c r="G29" i="15"/>
  <c r="L28" i="15"/>
  <c r="M28" i="15" s="1"/>
  <c r="G28" i="15"/>
  <c r="L27" i="15"/>
  <c r="M27" i="15" s="1"/>
  <c r="G27" i="15"/>
  <c r="E66" i="15"/>
  <c r="L25" i="15"/>
  <c r="M25" i="15" s="1"/>
  <c r="G25" i="15"/>
  <c r="L24" i="15"/>
  <c r="M24" i="15" s="1"/>
  <c r="G24" i="15"/>
  <c r="L23" i="15"/>
  <c r="M23" i="15" s="1"/>
  <c r="G23" i="15"/>
  <c r="L22" i="15"/>
  <c r="M22" i="15" s="1"/>
  <c r="G22" i="15"/>
  <c r="L21" i="15"/>
  <c r="M21" i="15" s="1"/>
  <c r="G21" i="15"/>
  <c r="L20" i="15"/>
  <c r="M20" i="15" s="1"/>
  <c r="G20" i="15"/>
  <c r="L19" i="15"/>
  <c r="M19" i="15" s="1"/>
  <c r="G19" i="15"/>
  <c r="G66" i="15" l="1"/>
  <c r="P48" i="15"/>
  <c r="O48" i="15"/>
  <c r="N48" i="15"/>
  <c r="Q48" i="15" s="1"/>
  <c r="P63" i="15"/>
  <c r="O63" i="15"/>
  <c r="N63" i="15"/>
  <c r="Q63" i="15" s="1"/>
  <c r="P49" i="15"/>
  <c r="O49" i="15"/>
  <c r="N49" i="15"/>
  <c r="P44" i="15"/>
  <c r="O44" i="15"/>
  <c r="N44" i="15"/>
  <c r="P53" i="15"/>
  <c r="O53" i="15"/>
  <c r="N53" i="15"/>
  <c r="P55" i="15"/>
  <c r="O55" i="15"/>
  <c r="N55" i="15"/>
  <c r="P64" i="15"/>
  <c r="O64" i="15"/>
  <c r="N64" i="15"/>
  <c r="P62" i="15"/>
  <c r="O62" i="15"/>
  <c r="N62" i="15"/>
  <c r="Q62" i="15" s="1"/>
  <c r="P45" i="15"/>
  <c r="O45" i="15"/>
  <c r="N45" i="15"/>
  <c r="Q45" i="15" s="1"/>
  <c r="P54" i="15"/>
  <c r="O54" i="15"/>
  <c r="N54" i="15"/>
  <c r="P51" i="15"/>
  <c r="O51" i="15"/>
  <c r="N51" i="15"/>
  <c r="N66" i="15" s="1"/>
  <c r="P60" i="15"/>
  <c r="O60" i="15"/>
  <c r="N60" i="15"/>
  <c r="P57" i="15"/>
  <c r="O57" i="15"/>
  <c r="N57" i="15"/>
  <c r="Q57" i="15" s="1"/>
  <c r="P59" i="15"/>
  <c r="O59" i="15"/>
  <c r="N59" i="15"/>
  <c r="P46" i="15"/>
  <c r="O46" i="15"/>
  <c r="N46" i="15"/>
  <c r="Q46" i="15" s="1"/>
  <c r="P43" i="15"/>
  <c r="O43" i="15"/>
  <c r="N43" i="15"/>
  <c r="Q43" i="15" s="1"/>
  <c r="P47" i="15"/>
  <c r="O47" i="15"/>
  <c r="N47" i="15"/>
  <c r="Q47" i="15" s="1"/>
  <c r="P52" i="15"/>
  <c r="O52" i="15"/>
  <c r="N52" i="15"/>
  <c r="P56" i="15"/>
  <c r="O56" i="15"/>
  <c r="N56" i="15"/>
  <c r="P61" i="15"/>
  <c r="O61" i="15"/>
  <c r="N61" i="15"/>
  <c r="P65" i="15"/>
  <c r="O65" i="15"/>
  <c r="N65" i="15"/>
  <c r="Q65" i="15" s="1"/>
  <c r="P39" i="15"/>
  <c r="O39" i="15"/>
  <c r="N39" i="15"/>
  <c r="P36" i="15"/>
  <c r="N36" i="15"/>
  <c r="Q36" i="15" s="1"/>
  <c r="O36" i="15"/>
  <c r="N35" i="15"/>
  <c r="P35" i="15"/>
  <c r="O35" i="15"/>
  <c r="P40" i="15"/>
  <c r="O40" i="15"/>
  <c r="N40" i="15"/>
  <c r="P38" i="15"/>
  <c r="O38" i="15"/>
  <c r="N38" i="15"/>
  <c r="Q38" i="15" s="1"/>
  <c r="P37" i="15"/>
  <c r="O37" i="15"/>
  <c r="N37" i="15"/>
  <c r="P41" i="15"/>
  <c r="O41" i="15"/>
  <c r="N41" i="15"/>
  <c r="Q41" i="15" s="1"/>
  <c r="P29" i="15"/>
  <c r="O29" i="15"/>
  <c r="N29" i="15"/>
  <c r="N27" i="15"/>
  <c r="P27" i="15"/>
  <c r="O27" i="15"/>
  <c r="P33" i="15"/>
  <c r="O33" i="15"/>
  <c r="N33" i="15"/>
  <c r="P30" i="15"/>
  <c r="N30" i="15"/>
  <c r="O30" i="15"/>
  <c r="P31" i="15"/>
  <c r="O31" i="15"/>
  <c r="N31" i="15"/>
  <c r="Q31" i="15" s="1"/>
  <c r="N28" i="15"/>
  <c r="P28" i="15"/>
  <c r="O28" i="15"/>
  <c r="P32" i="15"/>
  <c r="O32" i="15"/>
  <c r="N32" i="15"/>
  <c r="P21" i="15"/>
  <c r="N21" i="15"/>
  <c r="O21" i="15"/>
  <c r="P24" i="15"/>
  <c r="O24" i="15"/>
  <c r="N24" i="15"/>
  <c r="Q24" i="15" s="1"/>
  <c r="N20" i="15"/>
  <c r="P20" i="15"/>
  <c r="O20" i="15"/>
  <c r="P25" i="15"/>
  <c r="O25" i="15"/>
  <c r="N25" i="15"/>
  <c r="P22" i="15"/>
  <c r="O22" i="15"/>
  <c r="N22" i="15"/>
  <c r="P19" i="15"/>
  <c r="O19" i="15"/>
  <c r="N19" i="15"/>
  <c r="P23" i="15"/>
  <c r="O23" i="15"/>
  <c r="N23" i="15"/>
  <c r="Q23" i="15" s="1"/>
  <c r="O66" i="15" l="1"/>
  <c r="P66" i="15"/>
  <c r="Q53" i="15"/>
  <c r="Q35" i="15"/>
  <c r="Q25" i="15"/>
  <c r="Q64" i="15"/>
  <c r="Q61" i="15"/>
  <c r="Q39" i="15"/>
  <c r="Q32" i="15"/>
  <c r="Q52" i="15"/>
  <c r="Q54" i="15"/>
  <c r="Q60" i="15"/>
  <c r="Q44" i="15"/>
  <c r="Q59" i="15"/>
  <c r="Q55" i="15"/>
  <c r="Q56" i="15"/>
  <c r="Q51" i="15"/>
  <c r="Q49" i="15"/>
  <c r="Q40" i="15"/>
  <c r="Q37" i="15"/>
  <c r="Q27" i="15"/>
  <c r="Q28" i="15"/>
  <c r="Q30" i="15"/>
  <c r="Q29" i="15"/>
  <c r="Q33" i="15"/>
  <c r="Q22" i="15"/>
  <c r="Q20" i="15"/>
  <c r="Q19" i="15"/>
  <c r="Q21" i="15"/>
  <c r="Q66" i="15" l="1"/>
  <c r="D92" i="15" s="1"/>
  <c r="E11" i="15" l="1"/>
  <c r="D84" i="15"/>
  <c r="H6" i="15" l="1"/>
  <c r="I6" i="15"/>
  <c r="H7" i="15"/>
  <c r="I7" i="15"/>
  <c r="H8" i="15"/>
  <c r="I8" i="15"/>
  <c r="H10" i="15" l="1"/>
  <c r="H9" i="15"/>
  <c r="E48" i="18" l="1"/>
  <c r="D48" i="18"/>
  <c r="E47" i="18"/>
  <c r="D47" i="18"/>
  <c r="C47" i="18"/>
  <c r="C48" i="18" s="1"/>
  <c r="D30" i="18"/>
  <c r="D33" i="18" s="1"/>
  <c r="E28" i="18"/>
  <c r="E31" i="18" s="1"/>
  <c r="D28" i="18"/>
  <c r="D31" i="18" s="1"/>
  <c r="C28" i="18"/>
  <c r="E20" i="18"/>
  <c r="D20" i="18"/>
  <c r="C20" i="18"/>
  <c r="C31" i="18" s="1"/>
  <c r="E16" i="18"/>
  <c r="E30" i="18" s="1"/>
  <c r="E33" i="18" s="1"/>
  <c r="D16" i="18"/>
  <c r="C16" i="18"/>
  <c r="C30" i="18" s="1"/>
  <c r="C33" i="18" s="1"/>
  <c r="E12" i="18"/>
  <c r="D12" i="18"/>
  <c r="C12" i="18"/>
  <c r="D34" i="18" l="1"/>
  <c r="D32" i="18"/>
  <c r="D35" i="18" s="1"/>
  <c r="E32" i="18"/>
  <c r="E35" i="18" s="1"/>
  <c r="E34" i="18"/>
  <c r="C34" i="18"/>
  <c r="C32" i="18"/>
  <c r="C35" i="18" s="1"/>
  <c r="F11" i="15" l="1"/>
  <c r="I10" i="15"/>
  <c r="I9" i="15"/>
  <c r="I5" i="15"/>
  <c r="H5" i="15"/>
  <c r="H11" i="15" l="1"/>
  <c r="D88" i="15" s="1"/>
  <c r="I11" i="15" l="1"/>
  <c r="D89" i="15" s="1"/>
  <c r="R57" i="15" l="1"/>
  <c r="R36" i="15"/>
  <c r="R43" i="15"/>
  <c r="R38" i="15"/>
  <c r="R53" i="15"/>
  <c r="R65" i="15"/>
  <c r="R41" i="15"/>
  <c r="R62" i="15"/>
  <c r="R63" i="15"/>
  <c r="R46" i="15"/>
  <c r="R31" i="15"/>
  <c r="R48" i="15"/>
  <c r="R47" i="15"/>
  <c r="R45" i="15"/>
  <c r="R44" i="15"/>
  <c r="R27" i="15"/>
  <c r="R35" i="15"/>
  <c r="R60" i="15"/>
  <c r="R54" i="15"/>
  <c r="R49" i="15"/>
  <c r="R37" i="15"/>
  <c r="R30" i="15"/>
  <c r="R52" i="15"/>
  <c r="R39" i="15"/>
  <c r="R33" i="15"/>
  <c r="R51" i="15"/>
  <c r="R28" i="15"/>
  <c r="R59" i="15"/>
  <c r="R32" i="15"/>
  <c r="R64" i="15"/>
  <c r="R29" i="15"/>
  <c r="R56" i="15"/>
  <c r="R40" i="15"/>
  <c r="R55" i="15"/>
  <c r="R61" i="15"/>
  <c r="R25" i="15"/>
  <c r="R23" i="15"/>
  <c r="R24" i="15"/>
  <c r="R20" i="15"/>
  <c r="R22" i="15"/>
  <c r="R21" i="15"/>
  <c r="R19" i="15"/>
  <c r="R66" i="15"/>
  <c r="E82" i="15"/>
  <c r="E83" i="15"/>
  <c r="E81" i="15"/>
  <c r="J7" i="15"/>
  <c r="J8" i="15"/>
  <c r="J6" i="15"/>
  <c r="E80" i="15"/>
  <c r="E73" i="15"/>
  <c r="E77" i="15"/>
  <c r="E75" i="15"/>
  <c r="E79" i="15"/>
  <c r="E76" i="15"/>
  <c r="E74" i="15"/>
  <c r="E78" i="15"/>
  <c r="G11" i="15"/>
  <c r="J5" i="15" l="1"/>
  <c r="J9" i="15"/>
  <c r="E89" i="15"/>
  <c r="E84" i="15"/>
  <c r="E72" i="15"/>
  <c r="D90" i="15"/>
  <c r="E90" i="15" s="1"/>
  <c r="J10" i="15"/>
  <c r="J11" i="15"/>
</calcChain>
</file>

<file path=xl/sharedStrings.xml><?xml version="1.0" encoding="utf-8"?>
<sst xmlns="http://schemas.openxmlformats.org/spreadsheetml/2006/main" count="172" uniqueCount="122">
  <si>
    <t>Ricavo totale</t>
  </si>
  <si>
    <t>Costo totale</t>
  </si>
  <si>
    <t>Livello</t>
  </si>
  <si>
    <t>Figura professionale</t>
  </si>
  <si>
    <t>CCNL applicato</t>
  </si>
  <si>
    <t>Totale</t>
  </si>
  <si>
    <t>BA unitaria</t>
  </si>
  <si>
    <t>Costo totale %</t>
  </si>
  <si>
    <t>Prezzo unitario offerto</t>
  </si>
  <si>
    <t>Costi generali</t>
  </si>
  <si>
    <t>Voce di costo</t>
  </si>
  <si>
    <t>Note</t>
  </si>
  <si>
    <t>TOTALE DI COMMESSA</t>
  </si>
  <si>
    <t>Ricavo complessivo</t>
  </si>
  <si>
    <t>Costo complessivo</t>
  </si>
  <si>
    <t>Utile complessivo</t>
  </si>
  <si>
    <t>Costo unitario acquisto / produzione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</si>
  <si>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</si>
  <si>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</si>
  <si>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</si>
  <si>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</si>
  <si>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</si>
  <si>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C-Oneri previd. e assist.</t>
  </si>
  <si>
    <t>D-Altri Oneri</t>
  </si>
  <si>
    <t>Totale "A"</t>
  </si>
  <si>
    <t>Festività retribuite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</si>
  <si>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</si>
  <si>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</si>
  <si>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</si>
  <si>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</si>
  <si>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</si>
  <si>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</si>
  <si>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</si>
  <si>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</si>
  <si>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</si>
  <si>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</si>
  <si>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COSTI ULTERIORI GESTIONE COMMESSA</t>
  </si>
  <si>
    <t>Figura professionale (specificare impresa in caso di RTI)</t>
  </si>
  <si>
    <t>Quantità richiesta</t>
  </si>
  <si>
    <t>Livello inquadramento</t>
  </si>
  <si>
    <t>Valori preimpostati da Consip (da non modificare) o celle da lasciare vuote</t>
  </si>
  <si>
    <t>Subtotali ricavi</t>
  </si>
  <si>
    <t>Subtotali costi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</si>
  <si>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</si>
  <si>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</si>
  <si>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</si>
  <si>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</si>
  <si>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</si>
  <si>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Trasporto e consegna apparecchiature</t>
  </si>
  <si>
    <t>(*)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</si>
  <si>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</si>
  <si>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</si>
  <si>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</si>
  <si>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</si>
  <si>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</si>
  <si>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</si>
  <si>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</si>
  <si>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</si>
  <si>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Retribuzione tabellare</t>
  </si>
  <si>
    <t>Scatti anzianità</t>
  </si>
  <si>
    <t xml:space="preserve">Una tantum </t>
  </si>
  <si>
    <t>Elemento perequativo</t>
  </si>
  <si>
    <t>Tredicesima mensilità</t>
  </si>
  <si>
    <t>Inps (31,58%)</t>
  </si>
  <si>
    <t>Inail (6,1%)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</si>
  <si>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</si>
  <si>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</si>
  <si>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</si>
  <si>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</si>
  <si>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</si>
  <si>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</si>
  <si>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Ore annue mediamente non lavorate:</t>
  </si>
  <si>
    <t>ferie (20 giorni)</t>
  </si>
  <si>
    <t>festivita' (10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</si>
  <si>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</si>
  <si>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</si>
  <si>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</si>
  <si>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</si>
  <si>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</si>
  <si>
    <t>…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</si>
  <si>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</si>
  <si>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</si>
  <si>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Fee a carico del fornitore</t>
  </si>
  <si>
    <t>Verifiche ispettive</t>
  </si>
  <si>
    <t>Costi relativi ala formzione</t>
  </si>
  <si>
    <t>Contriuto ANAC</t>
  </si>
  <si>
    <t>Premi assicurativi</t>
  </si>
  <si>
    <t>Fideiussioni</t>
  </si>
  <si>
    <t>Costo medio gg/pp</t>
  </si>
  <si>
    <t>Costo totale ANNO 1</t>
  </si>
  <si>
    <t>Costo totale intera durata</t>
  </si>
  <si>
    <t>Tasso annuo di incremento del costo del lavoro</t>
  </si>
  <si>
    <t>N. ore per gg/pp</t>
  </si>
  <si>
    <t>Figura prof. 1</t>
  </si>
  <si>
    <t>Figura prof. 2</t>
  </si>
  <si>
    <t>Figura prof. 3</t>
  </si>
  <si>
    <t>Figura prof. 4</t>
  </si>
  <si>
    <t>Prezzo unitario offerto (€/ggpp)</t>
  </si>
  <si>
    <t>Costo totale ANNO 2</t>
  </si>
  <si>
    <t>Costo totale ANNO 3</t>
  </si>
  <si>
    <t>Durata contratto</t>
  </si>
  <si>
    <t>Pacchetti di Campagne di comunicazione integrata</t>
  </si>
  <si>
    <t>Censimento Popolazione e Abitazioni</t>
  </si>
  <si>
    <t>Censimento Imprese</t>
  </si>
  <si>
    <t>Censimento Non Profit</t>
  </si>
  <si>
    <t>Censimento Istituzioni Pubbliche</t>
  </si>
  <si>
    <t>Censimento Agricoltura</t>
  </si>
  <si>
    <t>Centenazio Istat: censimenti</t>
  </si>
  <si>
    <t>Quantità annua offerta (gg/pp)</t>
  </si>
  <si>
    <t>Predisposizione attività</t>
  </si>
  <si>
    <t>CAMPAGNA "POPOLAZIONE E ABITAZIONI"</t>
  </si>
  <si>
    <t>CAMPAGNA "IMPRESE"</t>
  </si>
  <si>
    <t>CAMPAGNA "AGRICOLTURA"</t>
  </si>
  <si>
    <t>CAMPAGNA "ISTITUZIONI PUBBLICHE"</t>
  </si>
  <si>
    <t>COSTI E RICAVI DALLA VENDITA DI PRODOTTI E PRESTAZIONI</t>
  </si>
  <si>
    <t>COSTI E RICAVI SERVIZI misurabili in gg/pp
(specificare per campagna di comunicazione)</t>
  </si>
  <si>
    <t>CAMPAGNA "NON PROFITI"</t>
  </si>
  <si>
    <t>CAMPAGNA "CENTENARIO ISTAT"</t>
  </si>
  <si>
    <t>Costo Personale</t>
  </si>
  <si>
    <t>N.B.: le voci di costo pre-inserite nelle tabelle seguenti sono da intendersi a titolo puramente esemplificativo e non esaustivo. 
Si invita l'operatore ad aggiungere/rimuovere righe, secondo necessità, nelle tabelle seguenti.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</si>
  <si>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(come definita nell'Allegato 16A) che del personale direttamente impiegato nell'esecuzione dell'appalto ma non rientrante nella manodopera.
</t>
    </r>
    <r>
      <rPr>
        <i/>
        <sz val="11"/>
        <color rgb="FFFF0000"/>
        <rFont val="Calibri"/>
        <family val="2"/>
        <scheme val="minor"/>
      </rPr>
      <t xml:space="preserve">4) Le righe della tabella e il numero di ore preimpostato sono basate </t>
    </r>
    <r>
      <rPr>
        <i/>
        <u/>
        <sz val="11"/>
        <color rgb="FFFF0000"/>
        <rFont val="Calibri"/>
        <family val="2"/>
        <scheme val="minor"/>
      </rPr>
      <t xml:space="preserve">a titolo puramente esemplificativo </t>
    </r>
    <r>
      <rPr>
        <i/>
        <sz val="11"/>
        <color rgb="FFFF0000"/>
        <rFont val="Calibri"/>
        <family val="2"/>
        <scheme val="minor"/>
      </rPr>
      <t xml:space="preserve">sulla Tabella Ministeriale del </t>
    </r>
    <r>
      <rPr>
        <b/>
        <i/>
        <u/>
        <sz val="11"/>
        <color rgb="FFFF0000"/>
        <rFont val="Calibri"/>
        <family val="2"/>
        <scheme val="minor"/>
      </rPr>
      <t>CCNL Metalmeccanico</t>
    </r>
    <r>
      <rPr>
        <i/>
        <sz val="11"/>
        <color rgb="FFFF0000"/>
        <rFont val="Calibri"/>
        <family val="2"/>
        <scheme val="minor"/>
      </rPr>
      <t>. Possono pertanto essere modificate in ragione del CCNL applicato dall'impresa.</t>
    </r>
  </si>
  <si>
    <r>
      <rPr>
        <b/>
        <i/>
        <sz val="9"/>
        <color theme="1"/>
        <rFont val="Calibri"/>
        <family val="2"/>
        <scheme val="minor"/>
      </rPr>
      <t>(*)</t>
    </r>
    <r>
      <rPr>
        <i/>
        <sz val="9"/>
        <color theme="1"/>
        <rFont val="Calibri"/>
        <family val="2"/>
        <scheme val="minor"/>
      </rPr>
      <t xml:space="preserve"> Se ritenuto opportuno, valutare l'opportunità di indicare analiticamente tali costi come costi del personale. Illustrare il metodo di calcolo utilizzato nella colonna Note o nella Dichiarazione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</si>
</sst>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44" fontId="3" fillId="0" borderId="1" xfId="1" applyFont="1" applyBorder="1"/>
    <xf numFmtId="0" fontId="4" fillId="9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5" borderId="1" xfId="0" applyFont="1" applyFill="1" applyBorder="1"/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4" fontId="3" fillId="0" borderId="1" xfId="1" applyFont="1" applyFill="1" applyBorder="1" applyAlignment="1">
      <alignment vertical="center" wrapText="1"/>
    </xf>
    <xf numFmtId="44" fontId="3" fillId="5" borderId="1" xfId="1" applyFont="1" applyFill="1" applyBorder="1" applyAlignment="1">
      <alignment vertical="center" wrapText="1"/>
    </xf>
    <xf numFmtId="165" fontId="3" fillId="5" borderId="1" xfId="2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164" fontId="4" fillId="9" borderId="1" xfId="1" applyNumberFormat="1" applyFont="1" applyFill="1" applyBorder="1" applyAlignment="1">
      <alignment vertical="center" wrapText="1"/>
    </xf>
    <xf numFmtId="164" fontId="7" fillId="12" borderId="1" xfId="1" applyNumberFormat="1" applyFont="1" applyFill="1" applyBorder="1" applyAlignment="1">
      <alignment vertical="center" wrapText="1"/>
    </xf>
    <xf numFmtId="164" fontId="7" fillId="8" borderId="1" xfId="1" applyNumberFormat="1" applyFont="1" applyFill="1" applyBorder="1" applyAlignment="1">
      <alignment vertical="center" wrapText="1"/>
    </xf>
    <xf numFmtId="165" fontId="4" fillId="9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165" fontId="3" fillId="5" borderId="1" xfId="2" applyNumberFormat="1" applyFont="1" applyFill="1" applyBorder="1" applyAlignment="1">
      <alignment horizontal="center" vertical="center" wrapText="1"/>
    </xf>
    <xf numFmtId="44" fontId="4" fillId="9" borderId="1" xfId="1" applyFont="1" applyFill="1" applyBorder="1" applyAlignment="1">
      <alignment vertical="center" wrapText="1"/>
    </xf>
    <xf numFmtId="165" fontId="4" fillId="9" borderId="1" xfId="2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64" fontId="12" fillId="5" borderId="1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165" fontId="12" fillId="5" borderId="1" xfId="2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12" fillId="14" borderId="1" xfId="0" applyFont="1" applyFill="1" applyBorder="1" applyAlignment="1">
      <alignment vertical="center" wrapText="1"/>
    </xf>
    <xf numFmtId="0" fontId="12" fillId="12" borderId="1" xfId="0" applyFont="1" applyFill="1" applyBorder="1" applyAlignment="1">
      <alignment vertical="center" wrapText="1"/>
    </xf>
    <xf numFmtId="44" fontId="3" fillId="5" borderId="1" xfId="1" applyFont="1" applyFill="1" applyBorder="1"/>
    <xf numFmtId="0" fontId="4" fillId="13" borderId="1" xfId="0" applyFont="1" applyFill="1" applyBorder="1" applyAlignment="1">
      <alignment horizontal="left" vertical="center" wrapText="1"/>
    </xf>
    <xf numFmtId="44" fontId="4" fillId="14" borderId="1" xfId="1" applyFont="1" applyFill="1" applyBorder="1"/>
    <xf numFmtId="0" fontId="9" fillId="9" borderId="1" xfId="0" applyFont="1" applyFill="1" applyBorder="1"/>
    <xf numFmtId="0" fontId="3" fillId="1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4" fontId="3" fillId="7" borderId="1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66" fontId="3" fillId="7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44" fontId="3" fillId="0" borderId="1" xfId="0" applyNumberFormat="1" applyFont="1" applyFill="1" applyBorder="1" applyAlignment="1">
      <alignment horizontal="center" vertical="center" wrapText="1"/>
    </xf>
    <xf numFmtId="44" fontId="9" fillId="9" borderId="1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9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11" fillId="11" borderId="8" xfId="0" applyFont="1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8" fillId="16" borderId="3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0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/>
    </xf>
    <xf numFmtId="0" fontId="8" fillId="7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/>
  </sheetViews>
  <sheetFormatPr defaultRowHeight="15" x14ac:dyDescent="0.25"/>
  <cols>
    <col min="1" max="5" width="5.140625" customWidth="1"/>
    <col min="6" max="6" width="106.140625" customWidth="1"/>
  </cols>
  <sheetData>
    <row r="2" spans="2:6" x14ac:dyDescent="0.25">
      <c r="B2" s="82" t="s">
        <v>51</v>
      </c>
      <c r="C2" s="82"/>
      <c r="D2" s="82"/>
      <c r="E2" s="82"/>
      <c r="F2" s="82"/>
    </row>
    <row r="3" spans="2:6" x14ac:dyDescent="0.25">
      <c r="B3" s="3"/>
      <c r="C3" s="4"/>
      <c r="D3" s="5"/>
      <c r="E3" s="6"/>
      <c r="F3" s="7" t="s">
        <v>19</v>
      </c>
    </row>
    <row r="4" spans="2:6" x14ac:dyDescent="0.25">
      <c r="B4" s="77"/>
      <c r="C4" s="77"/>
      <c r="D4" s="77"/>
      <c r="E4" s="77"/>
      <c r="F4" s="7" t="s">
        <v>40</v>
      </c>
    </row>
    <row r="5" spans="2:6" x14ac:dyDescent="0.25">
      <c r="B5" s="81"/>
      <c r="C5" s="81"/>
      <c r="D5" s="81"/>
      <c r="E5" s="81"/>
      <c r="F5" s="7" t="s">
        <v>17</v>
      </c>
    </row>
    <row r="6" spans="2:6" x14ac:dyDescent="0.25">
      <c r="B6" s="78"/>
      <c r="C6" s="78"/>
      <c r="D6" s="78"/>
      <c r="E6" s="78"/>
      <c r="F6" s="7" t="s">
        <v>18</v>
      </c>
    </row>
    <row r="7" spans="2:6" x14ac:dyDescent="0.25">
      <c r="B7" s="79"/>
      <c r="C7" s="79"/>
      <c r="D7" s="79"/>
      <c r="E7" s="79"/>
      <c r="F7" s="7" t="s">
        <v>41</v>
      </c>
    </row>
    <row r="8" spans="2:6" x14ac:dyDescent="0.25">
      <c r="B8" s="80"/>
      <c r="C8" s="80"/>
      <c r="D8" s="80"/>
      <c r="E8" s="80"/>
      <c r="F8" s="7" t="s">
        <v>42</v>
      </c>
    </row>
    <row r="10" spans="2:6" x14ac:dyDescent="0.25">
      <c r="B10" s="83" t="s">
        <v>50</v>
      </c>
      <c r="C10" s="83"/>
      <c r="D10" s="83"/>
      <c r="E10" s="83"/>
      <c r="F10" s="83"/>
    </row>
    <row r="11" spans="2:6" ht="33" customHeight="1" x14ac:dyDescent="0.25">
      <c r="B11" s="84" t="s">
        <v>52</v>
      </c>
      <c r="C11" s="85"/>
      <c r="D11" s="85"/>
      <c r="E11" s="85"/>
      <c r="F11" s="86"/>
    </row>
    <row r="12" spans="2:6" ht="33" customHeight="1" x14ac:dyDescent="0.25">
      <c r="B12" s="74" t="s">
        <v>54</v>
      </c>
      <c r="C12" s="75"/>
      <c r="D12" s="75"/>
      <c r="E12" s="75"/>
      <c r="F12" s="76"/>
    </row>
    <row r="13" spans="2:6" ht="33" customHeight="1" x14ac:dyDescent="0.25">
      <c r="B13" s="74" t="s">
        <v>80</v>
      </c>
      <c r="C13" s="75"/>
      <c r="D13" s="75"/>
      <c r="E13" s="75"/>
      <c r="F13" s="76"/>
    </row>
    <row r="14" spans="2:6" ht="33" customHeight="1" x14ac:dyDescent="0.25">
      <c r="B14" s="74" t="s">
        <v>53</v>
      </c>
      <c r="C14" s="75"/>
      <c r="D14" s="75"/>
      <c r="E14" s="75"/>
      <c r="F14" s="76"/>
    </row>
  </sheetData>
  <mergeCells count="11">
    <mergeCell ref="B2:F2"/>
    <mergeCell ref="B10:F10"/>
    <mergeCell ref="B11:F11"/>
    <mergeCell ref="B12:F12"/>
    <mergeCell ref="B13:F13"/>
    <mergeCell ref="B14:F14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2"/>
  <sheetViews>
    <sheetView showWhiteSpace="0" view="pageLayout" topLeftCell="A64" zoomScaleNormal="100" workbookViewId="0"/>
  </sheetViews>
  <sheetFormatPr defaultColWidth="8.7109375" defaultRowHeight="12" x14ac:dyDescent="0.25"/>
  <cols>
    <col min="1" max="1" width="2" style="2" customWidth="1"/>
    <col min="2" max="2" width="22.140625" style="2" customWidth="1"/>
    <col min="3" max="3" width="3.140625" style="2" customWidth="1"/>
    <col min="4" max="4" width="11.42578125" style="2" customWidth="1"/>
    <col min="5" max="5" width="13.5703125" style="2" bestFit="1" customWidth="1"/>
    <col min="6" max="6" width="13.42578125" style="2" customWidth="1"/>
    <col min="7" max="7" width="10.85546875" style="2" customWidth="1"/>
    <col min="8" max="9" width="11.5703125" style="2" bestFit="1" customWidth="1"/>
    <col min="10" max="10" width="11.5703125" style="2" customWidth="1"/>
    <col min="11" max="11" width="10.5703125" style="2" bestFit="1" customWidth="1"/>
    <col min="12" max="12" width="11.140625" style="2" customWidth="1"/>
    <col min="13" max="15" width="9.7109375" style="2" customWidth="1"/>
    <col min="16" max="16" width="11.85546875" style="2" customWidth="1"/>
    <col min="17" max="16384" width="8.7109375" style="2"/>
  </cols>
  <sheetData>
    <row r="1" spans="2:18" ht="15" x14ac:dyDescent="0.25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2:18" ht="15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2:18" ht="22.7" customHeight="1" x14ac:dyDescent="0.25">
      <c r="B3" s="91" t="s">
        <v>114</v>
      </c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2:18" ht="51" x14ac:dyDescent="0.25">
      <c r="B4" s="21" t="s">
        <v>101</v>
      </c>
      <c r="C4" s="31"/>
      <c r="D4" s="21" t="s">
        <v>38</v>
      </c>
      <c r="E4" s="21" t="s">
        <v>6</v>
      </c>
      <c r="F4" s="21" t="s">
        <v>8</v>
      </c>
      <c r="G4" s="21" t="s">
        <v>16</v>
      </c>
      <c r="H4" s="21" t="s">
        <v>0</v>
      </c>
      <c r="I4" s="21" t="s">
        <v>1</v>
      </c>
      <c r="J4" s="21" t="s">
        <v>7</v>
      </c>
      <c r="K4" s="94" t="s">
        <v>11</v>
      </c>
      <c r="L4" s="94"/>
    </row>
    <row r="5" spans="2:18" ht="25.5" x14ac:dyDescent="0.25">
      <c r="B5" s="22" t="s">
        <v>102</v>
      </c>
      <c r="C5" s="45"/>
      <c r="D5" s="62">
        <v>3</v>
      </c>
      <c r="E5" s="55">
        <v>533000</v>
      </c>
      <c r="F5" s="23"/>
      <c r="G5" s="23"/>
      <c r="H5" s="24">
        <f t="shared" ref="H5:H10" si="0">F5*D5</f>
        <v>0</v>
      </c>
      <c r="I5" s="24">
        <f t="shared" ref="I5:I10" si="1">G5*D5</f>
        <v>0</v>
      </c>
      <c r="J5" s="25" t="e">
        <f t="shared" ref="J5:J11" si="2">I5/$D$89</f>
        <v>#DIV/0!</v>
      </c>
      <c r="K5" s="87"/>
      <c r="L5" s="88"/>
      <c r="M5" s="20"/>
      <c r="N5" s="20"/>
      <c r="O5" s="20"/>
      <c r="P5" s="20"/>
    </row>
    <row r="6" spans="2:18" ht="12.75" x14ac:dyDescent="0.25">
      <c r="B6" s="22" t="s">
        <v>103</v>
      </c>
      <c r="C6" s="45"/>
      <c r="D6" s="62">
        <v>1</v>
      </c>
      <c r="E6" s="55">
        <v>175000</v>
      </c>
      <c r="F6" s="23"/>
      <c r="G6" s="23"/>
      <c r="H6" s="24">
        <f t="shared" ref="H6:H8" si="3">F6*D6</f>
        <v>0</v>
      </c>
      <c r="I6" s="24">
        <f t="shared" ref="I6:I8" si="4">G6*D6</f>
        <v>0</v>
      </c>
      <c r="J6" s="25" t="e">
        <f t="shared" si="2"/>
        <v>#DIV/0!</v>
      </c>
      <c r="K6" s="63"/>
      <c r="L6" s="64"/>
      <c r="M6" s="20"/>
      <c r="N6" s="20"/>
      <c r="O6" s="20"/>
      <c r="P6" s="20"/>
    </row>
    <row r="7" spans="2:18" ht="12.75" x14ac:dyDescent="0.25">
      <c r="B7" s="22" t="s">
        <v>104</v>
      </c>
      <c r="C7" s="45"/>
      <c r="D7" s="62">
        <v>1</v>
      </c>
      <c r="E7" s="55">
        <v>155000</v>
      </c>
      <c r="F7" s="23"/>
      <c r="G7" s="23"/>
      <c r="H7" s="24">
        <f t="shared" si="3"/>
        <v>0</v>
      </c>
      <c r="I7" s="24">
        <f t="shared" si="4"/>
        <v>0</v>
      </c>
      <c r="J7" s="25" t="e">
        <f t="shared" si="2"/>
        <v>#DIV/0!</v>
      </c>
      <c r="K7" s="63"/>
      <c r="L7" s="64"/>
      <c r="M7" s="20"/>
      <c r="N7" s="20"/>
      <c r="O7" s="20"/>
      <c r="P7" s="20"/>
    </row>
    <row r="8" spans="2:18" ht="12.75" x14ac:dyDescent="0.25">
      <c r="B8" s="22" t="s">
        <v>106</v>
      </c>
      <c r="C8" s="45"/>
      <c r="D8" s="62">
        <v>1</v>
      </c>
      <c r="E8" s="55">
        <v>155000</v>
      </c>
      <c r="F8" s="23"/>
      <c r="G8" s="23"/>
      <c r="H8" s="24">
        <f t="shared" si="3"/>
        <v>0</v>
      </c>
      <c r="I8" s="24">
        <f t="shared" si="4"/>
        <v>0</v>
      </c>
      <c r="J8" s="25" t="e">
        <f t="shared" si="2"/>
        <v>#DIV/0!</v>
      </c>
      <c r="K8" s="63"/>
      <c r="L8" s="64"/>
      <c r="M8" s="20"/>
      <c r="N8" s="20"/>
      <c r="O8" s="20"/>
      <c r="P8" s="20"/>
    </row>
    <row r="9" spans="2:18" ht="25.5" x14ac:dyDescent="0.25">
      <c r="B9" s="22" t="s">
        <v>105</v>
      </c>
      <c r="C9" s="45"/>
      <c r="D9" s="62">
        <v>1</v>
      </c>
      <c r="E9" s="55">
        <v>16000</v>
      </c>
      <c r="F9" s="23"/>
      <c r="G9" s="23"/>
      <c r="H9" s="24">
        <f t="shared" si="0"/>
        <v>0</v>
      </c>
      <c r="I9" s="24">
        <f t="shared" si="1"/>
        <v>0</v>
      </c>
      <c r="J9" s="25" t="e">
        <f t="shared" si="2"/>
        <v>#DIV/0!</v>
      </c>
      <c r="K9" s="87"/>
      <c r="L9" s="88"/>
      <c r="M9" s="20"/>
      <c r="N9" s="20"/>
      <c r="O9" s="20"/>
      <c r="P9" s="20"/>
    </row>
    <row r="10" spans="2:18" ht="25.5" x14ac:dyDescent="0.25">
      <c r="B10" s="22" t="s">
        <v>107</v>
      </c>
      <c r="C10" s="45"/>
      <c r="D10" s="62">
        <v>1</v>
      </c>
      <c r="E10" s="55">
        <v>100000</v>
      </c>
      <c r="F10" s="23"/>
      <c r="G10" s="23"/>
      <c r="H10" s="24">
        <f t="shared" si="0"/>
        <v>0</v>
      </c>
      <c r="I10" s="24">
        <f t="shared" si="1"/>
        <v>0</v>
      </c>
      <c r="J10" s="25" t="e">
        <f t="shared" si="2"/>
        <v>#DIV/0!</v>
      </c>
      <c r="K10" s="87"/>
      <c r="L10" s="88"/>
      <c r="M10" s="20"/>
    </row>
    <row r="11" spans="2:18" ht="12.75" x14ac:dyDescent="0.25">
      <c r="B11" s="26" t="s">
        <v>5</v>
      </c>
      <c r="C11" s="26"/>
      <c r="D11" s="26"/>
      <c r="E11" s="72">
        <f>SUMPRODUCT($D$5:$D$10,E5:E10)</f>
        <v>2200000</v>
      </c>
      <c r="F11" s="27">
        <f>SUMPRODUCT($D$5:$D$10,F5:F10)</f>
        <v>0</v>
      </c>
      <c r="G11" s="27">
        <f>SUMPRODUCT($D$5:$D$10,G5:G10)</f>
        <v>0</v>
      </c>
      <c r="H11" s="28">
        <f>SUM(H5:H10)</f>
        <v>0</v>
      </c>
      <c r="I11" s="29">
        <f>SUM(I5:I10)</f>
        <v>0</v>
      </c>
      <c r="J11" s="30" t="e">
        <f t="shared" si="2"/>
        <v>#DIV/0!</v>
      </c>
      <c r="K11" s="100"/>
      <c r="L11" s="100"/>
      <c r="M11" s="20"/>
    </row>
    <row r="12" spans="2:18" ht="15" x14ac:dyDescent="0.25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spans="2:18" ht="38.25" customHeight="1" x14ac:dyDescent="0.25">
      <c r="B13" s="89" t="s">
        <v>119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2:18" ht="15" x14ac:dyDescent="0.25"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2:18" ht="30" customHeight="1" x14ac:dyDescent="0.25">
      <c r="B15" s="91" t="s">
        <v>115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2:18" ht="14.45" customHeight="1" x14ac:dyDescent="0.25">
      <c r="B16" s="92" t="s">
        <v>92</v>
      </c>
      <c r="C16" s="92"/>
      <c r="D16" s="65"/>
      <c r="E16" s="92" t="s">
        <v>91</v>
      </c>
      <c r="F16" s="92"/>
      <c r="G16" s="92"/>
      <c r="H16" s="92"/>
      <c r="I16" s="65"/>
      <c r="J16" s="93" t="s">
        <v>100</v>
      </c>
      <c r="K16" s="93"/>
      <c r="L16" s="65"/>
      <c r="M16" s="70"/>
      <c r="N16" s="70"/>
      <c r="O16" s="70"/>
      <c r="P16" s="70"/>
      <c r="Q16" s="70"/>
      <c r="R16" s="70"/>
    </row>
    <row r="17" spans="2:18" ht="63.75" x14ac:dyDescent="0.25">
      <c r="B17" s="71" t="s">
        <v>37</v>
      </c>
      <c r="C17" s="31"/>
      <c r="D17" s="71" t="s">
        <v>108</v>
      </c>
      <c r="E17" s="71" t="s">
        <v>97</v>
      </c>
      <c r="F17" s="71" t="s">
        <v>11</v>
      </c>
      <c r="G17" s="71" t="s">
        <v>0</v>
      </c>
      <c r="H17" s="71" t="s">
        <v>39</v>
      </c>
      <c r="I17" s="71" t="s">
        <v>35</v>
      </c>
      <c r="J17" s="71" t="s">
        <v>57</v>
      </c>
      <c r="K17" s="71" t="s">
        <v>55</v>
      </c>
      <c r="L17" s="71" t="s">
        <v>56</v>
      </c>
      <c r="M17" s="71" t="s">
        <v>88</v>
      </c>
      <c r="N17" s="71" t="s">
        <v>89</v>
      </c>
      <c r="O17" s="71" t="s">
        <v>98</v>
      </c>
      <c r="P17" s="71" t="s">
        <v>99</v>
      </c>
      <c r="Q17" s="71" t="s">
        <v>90</v>
      </c>
      <c r="R17" s="71" t="s">
        <v>7</v>
      </c>
    </row>
    <row r="18" spans="2:18" ht="15" x14ac:dyDescent="0.25">
      <c r="B18" s="107" t="s">
        <v>110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</row>
    <row r="19" spans="2:18" ht="12.75" x14ac:dyDescent="0.25">
      <c r="B19" s="57" t="s">
        <v>93</v>
      </c>
      <c r="C19" s="45"/>
      <c r="D19" s="73"/>
      <c r="E19" s="56"/>
      <c r="F19" s="33"/>
      <c r="G19" s="66">
        <f>E19*D19*$L$15</f>
        <v>0</v>
      </c>
      <c r="H19" s="32"/>
      <c r="I19" s="32"/>
      <c r="J19" s="56"/>
      <c r="K19" s="56"/>
      <c r="L19" s="34">
        <f>J19+K19</f>
        <v>0</v>
      </c>
      <c r="M19" s="34">
        <f>L19*$D$15</f>
        <v>0</v>
      </c>
      <c r="N19" s="34">
        <f>$D19*$M19</f>
        <v>0</v>
      </c>
      <c r="O19" s="34">
        <f>$D19*$M19*$I$15</f>
        <v>0</v>
      </c>
      <c r="P19" s="34">
        <f>$D19*$M19*$I$15^2</f>
        <v>0</v>
      </c>
      <c r="Q19" s="34">
        <f>SUM(N19:P19)</f>
        <v>0</v>
      </c>
      <c r="R19" s="35" t="e">
        <f t="shared" ref="R19:R25" si="5">Q19/$D$89</f>
        <v>#DIV/0!</v>
      </c>
    </row>
    <row r="20" spans="2:18" ht="12.75" x14ac:dyDescent="0.25">
      <c r="B20" s="57" t="s">
        <v>94</v>
      </c>
      <c r="C20" s="45"/>
      <c r="D20" s="73"/>
      <c r="E20" s="56"/>
      <c r="F20" s="33"/>
      <c r="G20" s="66">
        <f t="shared" ref="G20:G25" si="6">E20*D20*$L$15</f>
        <v>0</v>
      </c>
      <c r="H20" s="32"/>
      <c r="I20" s="32"/>
      <c r="J20" s="56"/>
      <c r="K20" s="56"/>
      <c r="L20" s="34">
        <f>J20+K20</f>
        <v>0</v>
      </c>
      <c r="M20" s="34">
        <f>L20*$D$15</f>
        <v>0</v>
      </c>
      <c r="N20" s="34">
        <f>$D20*$M20</f>
        <v>0</v>
      </c>
      <c r="O20" s="34">
        <f>$D20*$M20*$I$15</f>
        <v>0</v>
      </c>
      <c r="P20" s="34">
        <f>$D20*$M20*$I$15^2</f>
        <v>0</v>
      </c>
      <c r="Q20" s="34">
        <f>SUM(N20:P20)</f>
        <v>0</v>
      </c>
      <c r="R20" s="35" t="e">
        <f t="shared" si="5"/>
        <v>#DIV/0!</v>
      </c>
    </row>
    <row r="21" spans="2:18" ht="12.75" x14ac:dyDescent="0.25">
      <c r="B21" s="57" t="s">
        <v>95</v>
      </c>
      <c r="C21" s="45"/>
      <c r="D21" s="73"/>
      <c r="E21" s="56"/>
      <c r="F21" s="56"/>
      <c r="G21" s="66">
        <f t="shared" si="6"/>
        <v>0</v>
      </c>
      <c r="H21" s="56"/>
      <c r="I21" s="56"/>
      <c r="J21" s="56"/>
      <c r="K21" s="56"/>
      <c r="L21" s="34">
        <f>J21+K21</f>
        <v>0</v>
      </c>
      <c r="M21" s="34">
        <f>L21*$D$15</f>
        <v>0</v>
      </c>
      <c r="N21" s="34">
        <f>$D21*$M21</f>
        <v>0</v>
      </c>
      <c r="O21" s="34">
        <f>$D21*$M21*$I$15</f>
        <v>0</v>
      </c>
      <c r="P21" s="34">
        <f>$D21*$M21*$I$15^2</f>
        <v>0</v>
      </c>
      <c r="Q21" s="34">
        <f>SUM(N21:P21)</f>
        <v>0</v>
      </c>
      <c r="R21" s="35" t="e">
        <f t="shared" si="5"/>
        <v>#DIV/0!</v>
      </c>
    </row>
    <row r="22" spans="2:18" ht="12.75" x14ac:dyDescent="0.25">
      <c r="B22" s="57" t="s">
        <v>96</v>
      </c>
      <c r="C22" s="45"/>
      <c r="D22" s="73"/>
      <c r="E22" s="56"/>
      <c r="F22" s="56"/>
      <c r="G22" s="66">
        <f t="shared" si="6"/>
        <v>0</v>
      </c>
      <c r="H22" s="56"/>
      <c r="I22" s="56"/>
      <c r="J22" s="56"/>
      <c r="K22" s="56"/>
      <c r="L22" s="34">
        <f>J22+K22</f>
        <v>0</v>
      </c>
      <c r="M22" s="34">
        <f>L22*$D$15</f>
        <v>0</v>
      </c>
      <c r="N22" s="34">
        <f>$D22*$M22</f>
        <v>0</v>
      </c>
      <c r="O22" s="34">
        <f>$D22*$M22*$I$15</f>
        <v>0</v>
      </c>
      <c r="P22" s="34">
        <f>$D22*$M22*$I$15^2</f>
        <v>0</v>
      </c>
      <c r="Q22" s="34">
        <f>SUM(N22:P22)</f>
        <v>0</v>
      </c>
      <c r="R22" s="35" t="e">
        <f t="shared" si="5"/>
        <v>#DIV/0!</v>
      </c>
    </row>
    <row r="23" spans="2:18" ht="12.75" x14ac:dyDescent="0.25">
      <c r="B23" s="57" t="s">
        <v>79</v>
      </c>
      <c r="C23" s="45"/>
      <c r="D23" s="73"/>
      <c r="E23" s="56"/>
      <c r="F23" s="56"/>
      <c r="G23" s="66">
        <f t="shared" si="6"/>
        <v>0</v>
      </c>
      <c r="H23" s="56"/>
      <c r="I23" s="56"/>
      <c r="J23" s="56"/>
      <c r="K23" s="56"/>
      <c r="L23" s="34">
        <f t="shared" ref="L23:L25" si="7">J23+K23</f>
        <v>0</v>
      </c>
      <c r="M23" s="34">
        <f t="shared" ref="M23:M25" si="8">L23*$D$15</f>
        <v>0</v>
      </c>
      <c r="N23" s="34">
        <f t="shared" ref="N23:N25" si="9">$D23*$M23</f>
        <v>0</v>
      </c>
      <c r="O23" s="34">
        <f t="shared" ref="O23:O25" si="10">$D23*$M23*$I$15</f>
        <v>0</v>
      </c>
      <c r="P23" s="34">
        <f t="shared" ref="P23:P25" si="11">$D23*$M23*$I$15^2</f>
        <v>0</v>
      </c>
      <c r="Q23" s="34">
        <f t="shared" ref="Q23:Q25" si="12">SUM(N23:P23)</f>
        <v>0</v>
      </c>
      <c r="R23" s="35" t="e">
        <f t="shared" si="5"/>
        <v>#DIV/0!</v>
      </c>
    </row>
    <row r="24" spans="2:18" ht="12.75" x14ac:dyDescent="0.25">
      <c r="B24" s="57" t="s">
        <v>79</v>
      </c>
      <c r="C24" s="45"/>
      <c r="D24" s="73"/>
      <c r="E24" s="56"/>
      <c r="F24" s="56"/>
      <c r="G24" s="66">
        <f t="shared" si="6"/>
        <v>0</v>
      </c>
      <c r="H24" s="56"/>
      <c r="I24" s="56"/>
      <c r="J24" s="56"/>
      <c r="K24" s="56"/>
      <c r="L24" s="34">
        <f t="shared" si="7"/>
        <v>0</v>
      </c>
      <c r="M24" s="34">
        <f t="shared" si="8"/>
        <v>0</v>
      </c>
      <c r="N24" s="34">
        <f t="shared" si="9"/>
        <v>0</v>
      </c>
      <c r="O24" s="34">
        <f t="shared" si="10"/>
        <v>0</v>
      </c>
      <c r="P24" s="34">
        <f t="shared" si="11"/>
        <v>0</v>
      </c>
      <c r="Q24" s="34">
        <f t="shared" si="12"/>
        <v>0</v>
      </c>
      <c r="R24" s="35" t="e">
        <f t="shared" si="5"/>
        <v>#DIV/0!</v>
      </c>
    </row>
    <row r="25" spans="2:18" ht="12.75" x14ac:dyDescent="0.25">
      <c r="B25" s="57" t="s">
        <v>79</v>
      </c>
      <c r="C25" s="45"/>
      <c r="D25" s="73"/>
      <c r="E25" s="56"/>
      <c r="F25" s="56"/>
      <c r="G25" s="66">
        <f t="shared" si="6"/>
        <v>0</v>
      </c>
      <c r="H25" s="56"/>
      <c r="I25" s="56"/>
      <c r="J25" s="56"/>
      <c r="K25" s="56"/>
      <c r="L25" s="34">
        <f t="shared" si="7"/>
        <v>0</v>
      </c>
      <c r="M25" s="34">
        <f t="shared" si="8"/>
        <v>0</v>
      </c>
      <c r="N25" s="34">
        <f t="shared" si="9"/>
        <v>0</v>
      </c>
      <c r="O25" s="34">
        <f t="shared" si="10"/>
        <v>0</v>
      </c>
      <c r="P25" s="34">
        <f t="shared" si="11"/>
        <v>0</v>
      </c>
      <c r="Q25" s="34">
        <f t="shared" si="12"/>
        <v>0</v>
      </c>
      <c r="R25" s="35" t="e">
        <f t="shared" si="5"/>
        <v>#DIV/0!</v>
      </c>
    </row>
    <row r="26" spans="2:18" ht="15" x14ac:dyDescent="0.25">
      <c r="B26" s="107" t="s">
        <v>111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</row>
    <row r="27" spans="2:18" ht="12.75" x14ac:dyDescent="0.25">
      <c r="B27" s="57" t="s">
        <v>93</v>
      </c>
      <c r="C27" s="45"/>
      <c r="D27" s="73"/>
      <c r="E27" s="56"/>
      <c r="F27" s="33"/>
      <c r="G27" s="66">
        <f>E27*D27*$L$15</f>
        <v>0</v>
      </c>
      <c r="H27" s="32"/>
      <c r="I27" s="32"/>
      <c r="J27" s="56"/>
      <c r="K27" s="56"/>
      <c r="L27" s="34">
        <f>J27+K27</f>
        <v>0</v>
      </c>
      <c r="M27" s="34">
        <f>L27*$D$15</f>
        <v>0</v>
      </c>
      <c r="N27" s="34">
        <f>$D27*$M27</f>
        <v>0</v>
      </c>
      <c r="O27" s="34">
        <f>$D27*$M27*$I$15</f>
        <v>0</v>
      </c>
      <c r="P27" s="34">
        <f>$D27*$M27*$I$15^2</f>
        <v>0</v>
      </c>
      <c r="Q27" s="34">
        <f>SUM(N27:P27)</f>
        <v>0</v>
      </c>
      <c r="R27" s="35" t="e">
        <f t="shared" ref="R27:R33" si="13">Q27/$D$89</f>
        <v>#DIV/0!</v>
      </c>
    </row>
    <row r="28" spans="2:18" ht="12.75" x14ac:dyDescent="0.25">
      <c r="B28" s="57" t="s">
        <v>94</v>
      </c>
      <c r="C28" s="45"/>
      <c r="D28" s="73"/>
      <c r="E28" s="56"/>
      <c r="F28" s="33"/>
      <c r="G28" s="66">
        <f t="shared" ref="G28:G33" si="14">E28*D28*$L$15</f>
        <v>0</v>
      </c>
      <c r="H28" s="32"/>
      <c r="I28" s="32"/>
      <c r="J28" s="56"/>
      <c r="K28" s="56"/>
      <c r="L28" s="34">
        <f>J28+K28</f>
        <v>0</v>
      </c>
      <c r="M28" s="34">
        <f>L28*$D$15</f>
        <v>0</v>
      </c>
      <c r="N28" s="34">
        <f>$D28*$M28</f>
        <v>0</v>
      </c>
      <c r="O28" s="34">
        <f>$D28*$M28*$I$15</f>
        <v>0</v>
      </c>
      <c r="P28" s="34">
        <f>$D28*$M28*$I$15^2</f>
        <v>0</v>
      </c>
      <c r="Q28" s="34">
        <f>SUM(N28:P28)</f>
        <v>0</v>
      </c>
      <c r="R28" s="35" t="e">
        <f t="shared" si="13"/>
        <v>#DIV/0!</v>
      </c>
    </row>
    <row r="29" spans="2:18" ht="12.75" x14ac:dyDescent="0.25">
      <c r="B29" s="57" t="s">
        <v>95</v>
      </c>
      <c r="C29" s="45"/>
      <c r="D29" s="73"/>
      <c r="E29" s="56"/>
      <c r="F29" s="56"/>
      <c r="G29" s="66">
        <f t="shared" si="14"/>
        <v>0</v>
      </c>
      <c r="H29" s="56"/>
      <c r="I29" s="56"/>
      <c r="J29" s="56"/>
      <c r="K29" s="56"/>
      <c r="L29" s="34">
        <f>J29+K29</f>
        <v>0</v>
      </c>
      <c r="M29" s="34">
        <f>L29*$D$15</f>
        <v>0</v>
      </c>
      <c r="N29" s="34">
        <f>$D29*$M29</f>
        <v>0</v>
      </c>
      <c r="O29" s="34">
        <f>$D29*$M29*$I$15</f>
        <v>0</v>
      </c>
      <c r="P29" s="34">
        <f>$D29*$M29*$I$15^2</f>
        <v>0</v>
      </c>
      <c r="Q29" s="34">
        <f>SUM(N29:P29)</f>
        <v>0</v>
      </c>
      <c r="R29" s="35" t="e">
        <f t="shared" si="13"/>
        <v>#DIV/0!</v>
      </c>
    </row>
    <row r="30" spans="2:18" ht="12.75" x14ac:dyDescent="0.25">
      <c r="B30" s="57" t="s">
        <v>96</v>
      </c>
      <c r="C30" s="45"/>
      <c r="D30" s="73"/>
      <c r="E30" s="56"/>
      <c r="F30" s="56"/>
      <c r="G30" s="66">
        <f t="shared" si="14"/>
        <v>0</v>
      </c>
      <c r="H30" s="56"/>
      <c r="I30" s="56"/>
      <c r="J30" s="56"/>
      <c r="K30" s="56"/>
      <c r="L30" s="34">
        <f>J30+K30</f>
        <v>0</v>
      </c>
      <c r="M30" s="34">
        <f>L30*$D$15</f>
        <v>0</v>
      </c>
      <c r="N30" s="34">
        <f>$D30*$M30</f>
        <v>0</v>
      </c>
      <c r="O30" s="34">
        <f>$D30*$M30*$I$15</f>
        <v>0</v>
      </c>
      <c r="P30" s="34">
        <f>$D30*$M30*$I$15^2</f>
        <v>0</v>
      </c>
      <c r="Q30" s="34">
        <f>SUM(N30:P30)</f>
        <v>0</v>
      </c>
      <c r="R30" s="35" t="e">
        <f t="shared" si="13"/>
        <v>#DIV/0!</v>
      </c>
    </row>
    <row r="31" spans="2:18" ht="12.75" x14ac:dyDescent="0.25">
      <c r="B31" s="57" t="s">
        <v>79</v>
      </c>
      <c r="C31" s="45"/>
      <c r="D31" s="73"/>
      <c r="E31" s="56"/>
      <c r="F31" s="56"/>
      <c r="G31" s="66">
        <f t="shared" si="14"/>
        <v>0</v>
      </c>
      <c r="H31" s="56"/>
      <c r="I31" s="56"/>
      <c r="J31" s="56"/>
      <c r="K31" s="56"/>
      <c r="L31" s="34">
        <f t="shared" ref="L31:L33" si="15">J31+K31</f>
        <v>0</v>
      </c>
      <c r="M31" s="34">
        <f t="shared" ref="M31:M33" si="16">L31*$D$15</f>
        <v>0</v>
      </c>
      <c r="N31" s="34">
        <f t="shared" ref="N31:N33" si="17">$D31*$M31</f>
        <v>0</v>
      </c>
      <c r="O31" s="34">
        <f t="shared" ref="O31:O33" si="18">$D31*$M31*$I$15</f>
        <v>0</v>
      </c>
      <c r="P31" s="34">
        <f t="shared" ref="P31:P33" si="19">$D31*$M31*$I$15^2</f>
        <v>0</v>
      </c>
      <c r="Q31" s="34">
        <f t="shared" ref="Q31:Q33" si="20">SUM(N31:P31)</f>
        <v>0</v>
      </c>
      <c r="R31" s="35" t="e">
        <f t="shared" si="13"/>
        <v>#DIV/0!</v>
      </c>
    </row>
    <row r="32" spans="2:18" ht="12.75" x14ac:dyDescent="0.25">
      <c r="B32" s="57" t="s">
        <v>79</v>
      </c>
      <c r="C32" s="45"/>
      <c r="D32" s="73"/>
      <c r="E32" s="56"/>
      <c r="F32" s="56"/>
      <c r="G32" s="66">
        <f t="shared" si="14"/>
        <v>0</v>
      </c>
      <c r="H32" s="56"/>
      <c r="I32" s="56"/>
      <c r="J32" s="56"/>
      <c r="K32" s="56"/>
      <c r="L32" s="34">
        <f t="shared" si="15"/>
        <v>0</v>
      </c>
      <c r="M32" s="34">
        <f t="shared" si="16"/>
        <v>0</v>
      </c>
      <c r="N32" s="34">
        <f t="shared" si="17"/>
        <v>0</v>
      </c>
      <c r="O32" s="34">
        <f t="shared" si="18"/>
        <v>0</v>
      </c>
      <c r="P32" s="34">
        <f t="shared" si="19"/>
        <v>0</v>
      </c>
      <c r="Q32" s="34">
        <f t="shared" si="20"/>
        <v>0</v>
      </c>
      <c r="R32" s="35" t="e">
        <f t="shared" si="13"/>
        <v>#DIV/0!</v>
      </c>
    </row>
    <row r="33" spans="2:18" ht="12.75" x14ac:dyDescent="0.25">
      <c r="B33" s="57" t="s">
        <v>79</v>
      </c>
      <c r="C33" s="45"/>
      <c r="D33" s="73"/>
      <c r="E33" s="56"/>
      <c r="F33" s="56"/>
      <c r="G33" s="66">
        <f t="shared" si="14"/>
        <v>0</v>
      </c>
      <c r="H33" s="56"/>
      <c r="I33" s="56"/>
      <c r="J33" s="56"/>
      <c r="K33" s="56"/>
      <c r="L33" s="34">
        <f t="shared" si="15"/>
        <v>0</v>
      </c>
      <c r="M33" s="34">
        <f t="shared" si="16"/>
        <v>0</v>
      </c>
      <c r="N33" s="34">
        <f t="shared" si="17"/>
        <v>0</v>
      </c>
      <c r="O33" s="34">
        <f t="shared" si="18"/>
        <v>0</v>
      </c>
      <c r="P33" s="34">
        <f t="shared" si="19"/>
        <v>0</v>
      </c>
      <c r="Q33" s="34">
        <f t="shared" si="20"/>
        <v>0</v>
      </c>
      <c r="R33" s="35" t="e">
        <f t="shared" si="13"/>
        <v>#DIV/0!</v>
      </c>
    </row>
    <row r="34" spans="2:18" ht="15" x14ac:dyDescent="0.25">
      <c r="B34" s="107" t="s">
        <v>116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</row>
    <row r="35" spans="2:18" ht="12.75" x14ac:dyDescent="0.25">
      <c r="B35" s="57" t="s">
        <v>93</v>
      </c>
      <c r="C35" s="45"/>
      <c r="D35" s="73"/>
      <c r="E35" s="56"/>
      <c r="F35" s="33"/>
      <c r="G35" s="66">
        <f>E35*D35*$L$15</f>
        <v>0</v>
      </c>
      <c r="H35" s="32"/>
      <c r="I35" s="32"/>
      <c r="J35" s="56"/>
      <c r="K35" s="56"/>
      <c r="L35" s="34">
        <f>J35+K35</f>
        <v>0</v>
      </c>
      <c r="M35" s="34">
        <f>L35*$D$15</f>
        <v>0</v>
      </c>
      <c r="N35" s="34">
        <f>$D35*$M35</f>
        <v>0</v>
      </c>
      <c r="O35" s="34">
        <f>$D35*$M35*$I$15</f>
        <v>0</v>
      </c>
      <c r="P35" s="34">
        <f>$D35*$M35*$I$15^2</f>
        <v>0</v>
      </c>
      <c r="Q35" s="34">
        <f>SUM(N35:P35)</f>
        <v>0</v>
      </c>
      <c r="R35" s="35" t="e">
        <f t="shared" ref="R35:R41" si="21">Q35/$D$89</f>
        <v>#DIV/0!</v>
      </c>
    </row>
    <row r="36" spans="2:18" ht="12.75" x14ac:dyDescent="0.25">
      <c r="B36" s="57" t="s">
        <v>94</v>
      </c>
      <c r="C36" s="45"/>
      <c r="D36" s="73"/>
      <c r="E36" s="56"/>
      <c r="F36" s="33"/>
      <c r="G36" s="66">
        <f t="shared" ref="G36:G41" si="22">E36*D36*$L$15</f>
        <v>0</v>
      </c>
      <c r="H36" s="32"/>
      <c r="I36" s="32"/>
      <c r="J36" s="56"/>
      <c r="K36" s="56"/>
      <c r="L36" s="34">
        <f>J36+K36</f>
        <v>0</v>
      </c>
      <c r="M36" s="34">
        <f>L36*$D$15</f>
        <v>0</v>
      </c>
      <c r="N36" s="34">
        <f>$D36*$M36</f>
        <v>0</v>
      </c>
      <c r="O36" s="34">
        <f>$D36*$M36*$I$15</f>
        <v>0</v>
      </c>
      <c r="P36" s="34">
        <f>$D36*$M36*$I$15^2</f>
        <v>0</v>
      </c>
      <c r="Q36" s="34">
        <f>SUM(N36:P36)</f>
        <v>0</v>
      </c>
      <c r="R36" s="35" t="e">
        <f t="shared" si="21"/>
        <v>#DIV/0!</v>
      </c>
    </row>
    <row r="37" spans="2:18" ht="12.75" x14ac:dyDescent="0.25">
      <c r="B37" s="57" t="s">
        <v>95</v>
      </c>
      <c r="C37" s="45"/>
      <c r="D37" s="73"/>
      <c r="E37" s="56"/>
      <c r="F37" s="56"/>
      <c r="G37" s="66">
        <f t="shared" si="22"/>
        <v>0</v>
      </c>
      <c r="H37" s="56"/>
      <c r="I37" s="56"/>
      <c r="J37" s="56"/>
      <c r="K37" s="56"/>
      <c r="L37" s="34">
        <f>J37+K37</f>
        <v>0</v>
      </c>
      <c r="M37" s="34">
        <f>L37*$D$15</f>
        <v>0</v>
      </c>
      <c r="N37" s="34">
        <f>$D37*$M37</f>
        <v>0</v>
      </c>
      <c r="O37" s="34">
        <f>$D37*$M37*$I$15</f>
        <v>0</v>
      </c>
      <c r="P37" s="34">
        <f>$D37*$M37*$I$15^2</f>
        <v>0</v>
      </c>
      <c r="Q37" s="34">
        <f>SUM(N37:P37)</f>
        <v>0</v>
      </c>
      <c r="R37" s="35" t="e">
        <f t="shared" si="21"/>
        <v>#DIV/0!</v>
      </c>
    </row>
    <row r="38" spans="2:18" ht="12.75" x14ac:dyDescent="0.25">
      <c r="B38" s="57" t="s">
        <v>96</v>
      </c>
      <c r="C38" s="45"/>
      <c r="D38" s="73"/>
      <c r="E38" s="56"/>
      <c r="F38" s="56"/>
      <c r="G38" s="66">
        <f t="shared" si="22"/>
        <v>0</v>
      </c>
      <c r="H38" s="56"/>
      <c r="I38" s="56"/>
      <c r="J38" s="56"/>
      <c r="K38" s="56"/>
      <c r="L38" s="34">
        <f>J38+K38</f>
        <v>0</v>
      </c>
      <c r="M38" s="34">
        <f>L38*$D$15</f>
        <v>0</v>
      </c>
      <c r="N38" s="34">
        <f>$D38*$M38</f>
        <v>0</v>
      </c>
      <c r="O38" s="34">
        <f>$D38*$M38*$I$15</f>
        <v>0</v>
      </c>
      <c r="P38" s="34">
        <f>$D38*$M38*$I$15^2</f>
        <v>0</v>
      </c>
      <c r="Q38" s="34">
        <f>SUM(N38:P38)</f>
        <v>0</v>
      </c>
      <c r="R38" s="35" t="e">
        <f t="shared" si="21"/>
        <v>#DIV/0!</v>
      </c>
    </row>
    <row r="39" spans="2:18" ht="12.75" x14ac:dyDescent="0.25">
      <c r="B39" s="57" t="s">
        <v>79</v>
      </c>
      <c r="C39" s="45"/>
      <c r="D39" s="73"/>
      <c r="E39" s="56"/>
      <c r="F39" s="56"/>
      <c r="G39" s="66">
        <f t="shared" si="22"/>
        <v>0</v>
      </c>
      <c r="H39" s="56"/>
      <c r="I39" s="56"/>
      <c r="J39" s="56"/>
      <c r="K39" s="56"/>
      <c r="L39" s="34">
        <f t="shared" ref="L39:L41" si="23">J39+K39</f>
        <v>0</v>
      </c>
      <c r="M39" s="34">
        <f t="shared" ref="M39:M41" si="24">L39*$D$15</f>
        <v>0</v>
      </c>
      <c r="N39" s="34">
        <f t="shared" ref="N39:N41" si="25">$D39*$M39</f>
        <v>0</v>
      </c>
      <c r="O39" s="34">
        <f t="shared" ref="O39:O41" si="26">$D39*$M39*$I$15</f>
        <v>0</v>
      </c>
      <c r="P39" s="34">
        <f t="shared" ref="P39:P41" si="27">$D39*$M39*$I$15^2</f>
        <v>0</v>
      </c>
      <c r="Q39" s="34">
        <f t="shared" ref="Q39:Q41" si="28">SUM(N39:P39)</f>
        <v>0</v>
      </c>
      <c r="R39" s="35" t="e">
        <f t="shared" si="21"/>
        <v>#DIV/0!</v>
      </c>
    </row>
    <row r="40" spans="2:18" ht="12.75" x14ac:dyDescent="0.25">
      <c r="B40" s="57" t="s">
        <v>79</v>
      </c>
      <c r="C40" s="45"/>
      <c r="D40" s="73"/>
      <c r="E40" s="56"/>
      <c r="F40" s="56"/>
      <c r="G40" s="66">
        <f t="shared" si="22"/>
        <v>0</v>
      </c>
      <c r="H40" s="56"/>
      <c r="I40" s="56"/>
      <c r="J40" s="56"/>
      <c r="K40" s="56"/>
      <c r="L40" s="34">
        <f t="shared" si="23"/>
        <v>0</v>
      </c>
      <c r="M40" s="34">
        <f t="shared" si="24"/>
        <v>0</v>
      </c>
      <c r="N40" s="34">
        <f t="shared" si="25"/>
        <v>0</v>
      </c>
      <c r="O40" s="34">
        <f t="shared" si="26"/>
        <v>0</v>
      </c>
      <c r="P40" s="34">
        <f t="shared" si="27"/>
        <v>0</v>
      </c>
      <c r="Q40" s="34">
        <f t="shared" si="28"/>
        <v>0</v>
      </c>
      <c r="R40" s="35" t="e">
        <f t="shared" si="21"/>
        <v>#DIV/0!</v>
      </c>
    </row>
    <row r="41" spans="2:18" ht="12.75" x14ac:dyDescent="0.25">
      <c r="B41" s="57" t="s">
        <v>79</v>
      </c>
      <c r="C41" s="45"/>
      <c r="D41" s="73"/>
      <c r="E41" s="56"/>
      <c r="F41" s="56"/>
      <c r="G41" s="66">
        <f t="shared" si="22"/>
        <v>0</v>
      </c>
      <c r="H41" s="56"/>
      <c r="I41" s="56"/>
      <c r="J41" s="56"/>
      <c r="K41" s="56"/>
      <c r="L41" s="34">
        <f t="shared" si="23"/>
        <v>0</v>
      </c>
      <c r="M41" s="34">
        <f t="shared" si="24"/>
        <v>0</v>
      </c>
      <c r="N41" s="34">
        <f t="shared" si="25"/>
        <v>0</v>
      </c>
      <c r="O41" s="34">
        <f t="shared" si="26"/>
        <v>0</v>
      </c>
      <c r="P41" s="34">
        <f t="shared" si="27"/>
        <v>0</v>
      </c>
      <c r="Q41" s="34">
        <f t="shared" si="28"/>
        <v>0</v>
      </c>
      <c r="R41" s="35" t="e">
        <f t="shared" si="21"/>
        <v>#DIV/0!</v>
      </c>
    </row>
    <row r="42" spans="2:18" ht="15" x14ac:dyDescent="0.25">
      <c r="B42" s="107" t="s">
        <v>112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</row>
    <row r="43" spans="2:18" ht="12.75" x14ac:dyDescent="0.25">
      <c r="B43" s="57" t="s">
        <v>93</v>
      </c>
      <c r="C43" s="45"/>
      <c r="D43" s="73"/>
      <c r="E43" s="56"/>
      <c r="F43" s="33"/>
      <c r="G43" s="66">
        <f>E43*D43*$L$15</f>
        <v>0</v>
      </c>
      <c r="H43" s="32"/>
      <c r="I43" s="32"/>
      <c r="J43" s="56"/>
      <c r="K43" s="56"/>
      <c r="L43" s="34">
        <f>J43+K43</f>
        <v>0</v>
      </c>
      <c r="M43" s="34">
        <f>L43*$D$15</f>
        <v>0</v>
      </c>
      <c r="N43" s="34">
        <f>$D43*$M43</f>
        <v>0</v>
      </c>
      <c r="O43" s="34">
        <f>$D43*$M43*$I$15</f>
        <v>0</v>
      </c>
      <c r="P43" s="34">
        <f>$D43*$M43*$I$15^2</f>
        <v>0</v>
      </c>
      <c r="Q43" s="34">
        <f>SUM(N43:P43)</f>
        <v>0</v>
      </c>
      <c r="R43" s="35" t="e">
        <f t="shared" ref="R43:R49" si="29">Q43/$D$89</f>
        <v>#DIV/0!</v>
      </c>
    </row>
    <row r="44" spans="2:18" ht="12.75" x14ac:dyDescent="0.25">
      <c r="B44" s="57" t="s">
        <v>94</v>
      </c>
      <c r="C44" s="45"/>
      <c r="D44" s="73"/>
      <c r="E44" s="56"/>
      <c r="F44" s="33"/>
      <c r="G44" s="66">
        <f t="shared" ref="G44:G49" si="30">E44*D44*$L$15</f>
        <v>0</v>
      </c>
      <c r="H44" s="32"/>
      <c r="I44" s="32"/>
      <c r="J44" s="56"/>
      <c r="K44" s="56"/>
      <c r="L44" s="34">
        <f>J44+K44</f>
        <v>0</v>
      </c>
      <c r="M44" s="34">
        <f>L44*$D$15</f>
        <v>0</v>
      </c>
      <c r="N44" s="34">
        <f>$D44*$M44</f>
        <v>0</v>
      </c>
      <c r="O44" s="34">
        <f>$D44*$M44*$I$15</f>
        <v>0</v>
      </c>
      <c r="P44" s="34">
        <f>$D44*$M44*$I$15^2</f>
        <v>0</v>
      </c>
      <c r="Q44" s="34">
        <f>SUM(N44:P44)</f>
        <v>0</v>
      </c>
      <c r="R44" s="35" t="e">
        <f t="shared" si="29"/>
        <v>#DIV/0!</v>
      </c>
    </row>
    <row r="45" spans="2:18" ht="12.75" x14ac:dyDescent="0.25">
      <c r="B45" s="57" t="s">
        <v>95</v>
      </c>
      <c r="C45" s="45"/>
      <c r="D45" s="73"/>
      <c r="E45" s="56"/>
      <c r="F45" s="56"/>
      <c r="G45" s="66">
        <f t="shared" si="30"/>
        <v>0</v>
      </c>
      <c r="H45" s="56"/>
      <c r="I45" s="56"/>
      <c r="J45" s="56"/>
      <c r="K45" s="56"/>
      <c r="L45" s="34">
        <f>J45+K45</f>
        <v>0</v>
      </c>
      <c r="M45" s="34">
        <f>L45*$D$15</f>
        <v>0</v>
      </c>
      <c r="N45" s="34">
        <f>$D45*$M45</f>
        <v>0</v>
      </c>
      <c r="O45" s="34">
        <f>$D45*$M45*$I$15</f>
        <v>0</v>
      </c>
      <c r="P45" s="34">
        <f>$D45*$M45*$I$15^2</f>
        <v>0</v>
      </c>
      <c r="Q45" s="34">
        <f>SUM(N45:P45)</f>
        <v>0</v>
      </c>
      <c r="R45" s="35" t="e">
        <f t="shared" si="29"/>
        <v>#DIV/0!</v>
      </c>
    </row>
    <row r="46" spans="2:18" ht="12.75" x14ac:dyDescent="0.25">
      <c r="B46" s="57" t="s">
        <v>96</v>
      </c>
      <c r="C46" s="45"/>
      <c r="D46" s="73"/>
      <c r="E46" s="56"/>
      <c r="F46" s="56"/>
      <c r="G46" s="66">
        <f t="shared" si="30"/>
        <v>0</v>
      </c>
      <c r="H46" s="56"/>
      <c r="I46" s="56"/>
      <c r="J46" s="56"/>
      <c r="K46" s="56"/>
      <c r="L46" s="34">
        <f>J46+K46</f>
        <v>0</v>
      </c>
      <c r="M46" s="34">
        <f>L46*$D$15</f>
        <v>0</v>
      </c>
      <c r="N46" s="34">
        <f>$D46*$M46</f>
        <v>0</v>
      </c>
      <c r="O46" s="34">
        <f>$D46*$M46*$I$15</f>
        <v>0</v>
      </c>
      <c r="P46" s="34">
        <f>$D46*$M46*$I$15^2</f>
        <v>0</v>
      </c>
      <c r="Q46" s="34">
        <f>SUM(N46:P46)</f>
        <v>0</v>
      </c>
      <c r="R46" s="35" t="e">
        <f t="shared" si="29"/>
        <v>#DIV/0!</v>
      </c>
    </row>
    <row r="47" spans="2:18" ht="12.75" x14ac:dyDescent="0.25">
      <c r="B47" s="57" t="s">
        <v>79</v>
      </c>
      <c r="C47" s="45"/>
      <c r="D47" s="73"/>
      <c r="E47" s="56"/>
      <c r="F47" s="56"/>
      <c r="G47" s="66">
        <f t="shared" si="30"/>
        <v>0</v>
      </c>
      <c r="H47" s="56"/>
      <c r="I47" s="56"/>
      <c r="J47" s="56"/>
      <c r="K47" s="56"/>
      <c r="L47" s="34">
        <f t="shared" ref="L47:L49" si="31">J47+K47</f>
        <v>0</v>
      </c>
      <c r="M47" s="34">
        <f t="shared" ref="M47:M49" si="32">L47*$D$15</f>
        <v>0</v>
      </c>
      <c r="N47" s="34">
        <f t="shared" ref="N47:N49" si="33">$D47*$M47</f>
        <v>0</v>
      </c>
      <c r="O47" s="34">
        <f t="shared" ref="O47:O49" si="34">$D47*$M47*$I$15</f>
        <v>0</v>
      </c>
      <c r="P47" s="34">
        <f t="shared" ref="P47:P49" si="35">$D47*$M47*$I$15^2</f>
        <v>0</v>
      </c>
      <c r="Q47" s="34">
        <f t="shared" ref="Q47:Q49" si="36">SUM(N47:P47)</f>
        <v>0</v>
      </c>
      <c r="R47" s="35" t="e">
        <f t="shared" si="29"/>
        <v>#DIV/0!</v>
      </c>
    </row>
    <row r="48" spans="2:18" ht="12.75" x14ac:dyDescent="0.25">
      <c r="B48" s="57" t="s">
        <v>79</v>
      </c>
      <c r="C48" s="45"/>
      <c r="D48" s="73"/>
      <c r="E48" s="56"/>
      <c r="F48" s="56"/>
      <c r="G48" s="66">
        <f t="shared" si="30"/>
        <v>0</v>
      </c>
      <c r="H48" s="56"/>
      <c r="I48" s="56"/>
      <c r="J48" s="56"/>
      <c r="K48" s="56"/>
      <c r="L48" s="34">
        <f t="shared" si="31"/>
        <v>0</v>
      </c>
      <c r="M48" s="34">
        <f t="shared" si="32"/>
        <v>0</v>
      </c>
      <c r="N48" s="34">
        <f t="shared" si="33"/>
        <v>0</v>
      </c>
      <c r="O48" s="34">
        <f t="shared" si="34"/>
        <v>0</v>
      </c>
      <c r="P48" s="34">
        <f t="shared" si="35"/>
        <v>0</v>
      </c>
      <c r="Q48" s="34">
        <f t="shared" si="36"/>
        <v>0</v>
      </c>
      <c r="R48" s="35" t="e">
        <f t="shared" si="29"/>
        <v>#DIV/0!</v>
      </c>
    </row>
    <row r="49" spans="2:18" ht="12.75" x14ac:dyDescent="0.25">
      <c r="B49" s="57" t="s">
        <v>79</v>
      </c>
      <c r="C49" s="45"/>
      <c r="D49" s="73"/>
      <c r="E49" s="56"/>
      <c r="F49" s="56"/>
      <c r="G49" s="66">
        <f t="shared" si="30"/>
        <v>0</v>
      </c>
      <c r="H49" s="56"/>
      <c r="I49" s="56"/>
      <c r="J49" s="56"/>
      <c r="K49" s="56"/>
      <c r="L49" s="34">
        <f t="shared" si="31"/>
        <v>0</v>
      </c>
      <c r="M49" s="34">
        <f t="shared" si="32"/>
        <v>0</v>
      </c>
      <c r="N49" s="34">
        <f t="shared" si="33"/>
        <v>0</v>
      </c>
      <c r="O49" s="34">
        <f t="shared" si="34"/>
        <v>0</v>
      </c>
      <c r="P49" s="34">
        <f t="shared" si="35"/>
        <v>0</v>
      </c>
      <c r="Q49" s="34">
        <f t="shared" si="36"/>
        <v>0</v>
      </c>
      <c r="R49" s="35" t="e">
        <f t="shared" si="29"/>
        <v>#DIV/0!</v>
      </c>
    </row>
    <row r="50" spans="2:18" ht="15" x14ac:dyDescent="0.25">
      <c r="B50" s="107" t="s">
        <v>113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</row>
    <row r="51" spans="2:18" ht="12.75" x14ac:dyDescent="0.25">
      <c r="B51" s="57" t="s">
        <v>93</v>
      </c>
      <c r="C51" s="45"/>
      <c r="D51" s="73"/>
      <c r="E51" s="56"/>
      <c r="F51" s="33"/>
      <c r="G51" s="66">
        <f>E51*D51*$L$15</f>
        <v>0</v>
      </c>
      <c r="H51" s="32"/>
      <c r="I51" s="32"/>
      <c r="J51" s="56"/>
      <c r="K51" s="56"/>
      <c r="L51" s="34">
        <f>J51+K51</f>
        <v>0</v>
      </c>
      <c r="M51" s="34">
        <f>L51*$D$15</f>
        <v>0</v>
      </c>
      <c r="N51" s="34">
        <f>$D51*$M51</f>
        <v>0</v>
      </c>
      <c r="O51" s="34">
        <f>$D51*$M51*$I$15</f>
        <v>0</v>
      </c>
      <c r="P51" s="34">
        <f>$D51*$M51*$I$15^2</f>
        <v>0</v>
      </c>
      <c r="Q51" s="34">
        <f>SUM(N51:P51)</f>
        <v>0</v>
      </c>
      <c r="R51" s="35" t="e">
        <f t="shared" ref="R51:R57" si="37">Q51/$D$89</f>
        <v>#DIV/0!</v>
      </c>
    </row>
    <row r="52" spans="2:18" ht="12.75" x14ac:dyDescent="0.25">
      <c r="B52" s="57" t="s">
        <v>94</v>
      </c>
      <c r="C52" s="45"/>
      <c r="D52" s="73"/>
      <c r="E52" s="56"/>
      <c r="F52" s="33"/>
      <c r="G52" s="66">
        <f t="shared" ref="G52:G57" si="38">E52*D52*$L$15</f>
        <v>0</v>
      </c>
      <c r="H52" s="32"/>
      <c r="I52" s="32"/>
      <c r="J52" s="56"/>
      <c r="K52" s="56"/>
      <c r="L52" s="34">
        <f>J52+K52</f>
        <v>0</v>
      </c>
      <c r="M52" s="34">
        <f>L52*$D$15</f>
        <v>0</v>
      </c>
      <c r="N52" s="34">
        <f>$D52*$M52</f>
        <v>0</v>
      </c>
      <c r="O52" s="34">
        <f>$D52*$M52*$I$15</f>
        <v>0</v>
      </c>
      <c r="P52" s="34">
        <f>$D52*$M52*$I$15^2</f>
        <v>0</v>
      </c>
      <c r="Q52" s="34">
        <f>SUM(N52:P52)</f>
        <v>0</v>
      </c>
      <c r="R52" s="35" t="e">
        <f t="shared" si="37"/>
        <v>#DIV/0!</v>
      </c>
    </row>
    <row r="53" spans="2:18" ht="12.75" x14ac:dyDescent="0.25">
      <c r="B53" s="57" t="s">
        <v>95</v>
      </c>
      <c r="C53" s="45"/>
      <c r="D53" s="73"/>
      <c r="E53" s="56"/>
      <c r="F53" s="56"/>
      <c r="G53" s="66">
        <f t="shared" si="38"/>
        <v>0</v>
      </c>
      <c r="H53" s="56"/>
      <c r="I53" s="56"/>
      <c r="J53" s="56"/>
      <c r="K53" s="56"/>
      <c r="L53" s="34">
        <f>J53+K53</f>
        <v>0</v>
      </c>
      <c r="M53" s="34">
        <f>L53*$D$15</f>
        <v>0</v>
      </c>
      <c r="N53" s="34">
        <f>$D53*$M53</f>
        <v>0</v>
      </c>
      <c r="O53" s="34">
        <f>$D53*$M53*$I$15</f>
        <v>0</v>
      </c>
      <c r="P53" s="34">
        <f>$D53*$M53*$I$15^2</f>
        <v>0</v>
      </c>
      <c r="Q53" s="34">
        <f>SUM(N53:P53)</f>
        <v>0</v>
      </c>
      <c r="R53" s="35" t="e">
        <f t="shared" si="37"/>
        <v>#DIV/0!</v>
      </c>
    </row>
    <row r="54" spans="2:18" ht="12.75" x14ac:dyDescent="0.25">
      <c r="B54" s="57" t="s">
        <v>96</v>
      </c>
      <c r="C54" s="45"/>
      <c r="D54" s="73"/>
      <c r="E54" s="56"/>
      <c r="F54" s="56"/>
      <c r="G54" s="66">
        <f t="shared" si="38"/>
        <v>0</v>
      </c>
      <c r="H54" s="56"/>
      <c r="I54" s="56"/>
      <c r="J54" s="56"/>
      <c r="K54" s="56"/>
      <c r="L54" s="34">
        <f>J54+K54</f>
        <v>0</v>
      </c>
      <c r="M54" s="34">
        <f>L54*$D$15</f>
        <v>0</v>
      </c>
      <c r="N54" s="34">
        <f>$D54*$M54</f>
        <v>0</v>
      </c>
      <c r="O54" s="34">
        <f>$D54*$M54*$I$15</f>
        <v>0</v>
      </c>
      <c r="P54" s="34">
        <f>$D54*$M54*$I$15^2</f>
        <v>0</v>
      </c>
      <c r="Q54" s="34">
        <f>SUM(N54:P54)</f>
        <v>0</v>
      </c>
      <c r="R54" s="35" t="e">
        <f t="shared" si="37"/>
        <v>#DIV/0!</v>
      </c>
    </row>
    <row r="55" spans="2:18" ht="12.75" x14ac:dyDescent="0.25">
      <c r="B55" s="57" t="s">
        <v>79</v>
      </c>
      <c r="C55" s="45"/>
      <c r="D55" s="73"/>
      <c r="E55" s="56"/>
      <c r="F55" s="56"/>
      <c r="G55" s="66">
        <f t="shared" si="38"/>
        <v>0</v>
      </c>
      <c r="H55" s="56"/>
      <c r="I55" s="56"/>
      <c r="J55" s="56"/>
      <c r="K55" s="56"/>
      <c r="L55" s="34">
        <f t="shared" ref="L55:L57" si="39">J55+K55</f>
        <v>0</v>
      </c>
      <c r="M55" s="34">
        <f t="shared" ref="M55:M57" si="40">L55*$D$15</f>
        <v>0</v>
      </c>
      <c r="N55" s="34">
        <f t="shared" ref="N55:N57" si="41">$D55*$M55</f>
        <v>0</v>
      </c>
      <c r="O55" s="34">
        <f t="shared" ref="O55:O57" si="42">$D55*$M55*$I$15</f>
        <v>0</v>
      </c>
      <c r="P55" s="34">
        <f t="shared" ref="P55:P57" si="43">$D55*$M55*$I$15^2</f>
        <v>0</v>
      </c>
      <c r="Q55" s="34">
        <f t="shared" ref="Q55:Q57" si="44">SUM(N55:P55)</f>
        <v>0</v>
      </c>
      <c r="R55" s="35" t="e">
        <f t="shared" si="37"/>
        <v>#DIV/0!</v>
      </c>
    </row>
    <row r="56" spans="2:18" ht="12.75" x14ac:dyDescent="0.25">
      <c r="B56" s="57" t="s">
        <v>79</v>
      </c>
      <c r="C56" s="45"/>
      <c r="D56" s="73"/>
      <c r="E56" s="56"/>
      <c r="F56" s="56"/>
      <c r="G56" s="66">
        <f t="shared" si="38"/>
        <v>0</v>
      </c>
      <c r="H56" s="56"/>
      <c r="I56" s="56"/>
      <c r="J56" s="56"/>
      <c r="K56" s="56"/>
      <c r="L56" s="34">
        <f t="shared" si="39"/>
        <v>0</v>
      </c>
      <c r="M56" s="34">
        <f t="shared" si="40"/>
        <v>0</v>
      </c>
      <c r="N56" s="34">
        <f t="shared" si="41"/>
        <v>0</v>
      </c>
      <c r="O56" s="34">
        <f t="shared" si="42"/>
        <v>0</v>
      </c>
      <c r="P56" s="34">
        <f t="shared" si="43"/>
        <v>0</v>
      </c>
      <c r="Q56" s="34">
        <f t="shared" si="44"/>
        <v>0</v>
      </c>
      <c r="R56" s="35" t="e">
        <f t="shared" si="37"/>
        <v>#DIV/0!</v>
      </c>
    </row>
    <row r="57" spans="2:18" ht="12.75" x14ac:dyDescent="0.25">
      <c r="B57" s="57" t="s">
        <v>79</v>
      </c>
      <c r="C57" s="45"/>
      <c r="D57" s="73"/>
      <c r="E57" s="56"/>
      <c r="F57" s="56"/>
      <c r="G57" s="66">
        <f t="shared" si="38"/>
        <v>0</v>
      </c>
      <c r="H57" s="56"/>
      <c r="I57" s="56"/>
      <c r="J57" s="56"/>
      <c r="K57" s="56"/>
      <c r="L57" s="34">
        <f t="shared" si="39"/>
        <v>0</v>
      </c>
      <c r="M57" s="34">
        <f t="shared" si="40"/>
        <v>0</v>
      </c>
      <c r="N57" s="34">
        <f t="shared" si="41"/>
        <v>0</v>
      </c>
      <c r="O57" s="34">
        <f t="shared" si="42"/>
        <v>0</v>
      </c>
      <c r="P57" s="34">
        <f t="shared" si="43"/>
        <v>0</v>
      </c>
      <c r="Q57" s="34">
        <f t="shared" si="44"/>
        <v>0</v>
      </c>
      <c r="R57" s="35" t="e">
        <f t="shared" si="37"/>
        <v>#DIV/0!</v>
      </c>
    </row>
    <row r="58" spans="2:18" ht="15" x14ac:dyDescent="0.25">
      <c r="B58" s="107" t="s">
        <v>117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</row>
    <row r="59" spans="2:18" ht="12.75" x14ac:dyDescent="0.25">
      <c r="B59" s="57" t="s">
        <v>93</v>
      </c>
      <c r="C59" s="45"/>
      <c r="D59" s="73"/>
      <c r="E59" s="56"/>
      <c r="F59" s="33"/>
      <c r="G59" s="66">
        <f>E59*D59*$L$15</f>
        <v>0</v>
      </c>
      <c r="H59" s="32"/>
      <c r="I59" s="32"/>
      <c r="J59" s="56"/>
      <c r="K59" s="56"/>
      <c r="L59" s="34">
        <f>J59+K59</f>
        <v>0</v>
      </c>
      <c r="M59" s="34">
        <f>L59*$D$15</f>
        <v>0</v>
      </c>
      <c r="N59" s="34">
        <f>$D59*$M59</f>
        <v>0</v>
      </c>
      <c r="O59" s="34">
        <f>$D59*$M59*$I$15</f>
        <v>0</v>
      </c>
      <c r="P59" s="34">
        <f>$D59*$M59*$I$15^2</f>
        <v>0</v>
      </c>
      <c r="Q59" s="34">
        <f>SUM(N59:P59)</f>
        <v>0</v>
      </c>
      <c r="R59" s="35" t="e">
        <f t="shared" ref="R59:R66" si="45">Q59/$D$89</f>
        <v>#DIV/0!</v>
      </c>
    </row>
    <row r="60" spans="2:18" ht="12.75" x14ac:dyDescent="0.25">
      <c r="B60" s="57" t="s">
        <v>94</v>
      </c>
      <c r="C60" s="45"/>
      <c r="D60" s="73"/>
      <c r="E60" s="56"/>
      <c r="F60" s="33"/>
      <c r="G60" s="66">
        <f t="shared" ref="G60:G65" si="46">E60*D60*$L$15</f>
        <v>0</v>
      </c>
      <c r="H60" s="32"/>
      <c r="I60" s="32"/>
      <c r="J60" s="56"/>
      <c r="K60" s="56"/>
      <c r="L60" s="34">
        <f>J60+K60</f>
        <v>0</v>
      </c>
      <c r="M60" s="34">
        <f>L60*$D$15</f>
        <v>0</v>
      </c>
      <c r="N60" s="34">
        <f>$D60*$M60</f>
        <v>0</v>
      </c>
      <c r="O60" s="34">
        <f>$D60*$M60*$I$15</f>
        <v>0</v>
      </c>
      <c r="P60" s="34">
        <f>$D60*$M60*$I$15^2</f>
        <v>0</v>
      </c>
      <c r="Q60" s="34">
        <f>SUM(N60:P60)</f>
        <v>0</v>
      </c>
      <c r="R60" s="35" t="e">
        <f t="shared" si="45"/>
        <v>#DIV/0!</v>
      </c>
    </row>
    <row r="61" spans="2:18" ht="12.75" x14ac:dyDescent="0.25">
      <c r="B61" s="57" t="s">
        <v>95</v>
      </c>
      <c r="C61" s="45"/>
      <c r="D61" s="73"/>
      <c r="E61" s="56"/>
      <c r="F61" s="56"/>
      <c r="G61" s="66">
        <f t="shared" si="46"/>
        <v>0</v>
      </c>
      <c r="H61" s="56"/>
      <c r="I61" s="56"/>
      <c r="J61" s="56"/>
      <c r="K61" s="56"/>
      <c r="L61" s="34">
        <f>J61+K61</f>
        <v>0</v>
      </c>
      <c r="M61" s="34">
        <f>L61*$D$15</f>
        <v>0</v>
      </c>
      <c r="N61" s="34">
        <f>$D61*$M61</f>
        <v>0</v>
      </c>
      <c r="O61" s="34">
        <f>$D61*$M61*$I$15</f>
        <v>0</v>
      </c>
      <c r="P61" s="34">
        <f>$D61*$M61*$I$15^2</f>
        <v>0</v>
      </c>
      <c r="Q61" s="34">
        <f>SUM(N61:P61)</f>
        <v>0</v>
      </c>
      <c r="R61" s="35" t="e">
        <f t="shared" si="45"/>
        <v>#DIV/0!</v>
      </c>
    </row>
    <row r="62" spans="2:18" ht="12.75" x14ac:dyDescent="0.25">
      <c r="B62" s="57" t="s">
        <v>96</v>
      </c>
      <c r="C62" s="45"/>
      <c r="D62" s="73"/>
      <c r="E62" s="56"/>
      <c r="F62" s="56"/>
      <c r="G62" s="66">
        <f t="shared" si="46"/>
        <v>0</v>
      </c>
      <c r="H62" s="56"/>
      <c r="I62" s="56"/>
      <c r="J62" s="56"/>
      <c r="K62" s="56"/>
      <c r="L62" s="34">
        <f>J62+K62</f>
        <v>0</v>
      </c>
      <c r="M62" s="34">
        <f>L62*$D$15</f>
        <v>0</v>
      </c>
      <c r="N62" s="34">
        <f>$D62*$M62</f>
        <v>0</v>
      </c>
      <c r="O62" s="34">
        <f>$D62*$M62*$I$15</f>
        <v>0</v>
      </c>
      <c r="P62" s="34">
        <f>$D62*$M62*$I$15^2</f>
        <v>0</v>
      </c>
      <c r="Q62" s="34">
        <f>SUM(N62:P62)</f>
        <v>0</v>
      </c>
      <c r="R62" s="35" t="e">
        <f t="shared" si="45"/>
        <v>#DIV/0!</v>
      </c>
    </row>
    <row r="63" spans="2:18" ht="12.75" x14ac:dyDescent="0.25">
      <c r="B63" s="57" t="s">
        <v>79</v>
      </c>
      <c r="C63" s="45"/>
      <c r="D63" s="73"/>
      <c r="E63" s="56"/>
      <c r="F63" s="56"/>
      <c r="G63" s="66">
        <f t="shared" si="46"/>
        <v>0</v>
      </c>
      <c r="H63" s="56"/>
      <c r="I63" s="56"/>
      <c r="J63" s="56"/>
      <c r="K63" s="56"/>
      <c r="L63" s="34">
        <f t="shared" ref="L63:L65" si="47">J63+K63</f>
        <v>0</v>
      </c>
      <c r="M63" s="34">
        <f t="shared" ref="M63:M65" si="48">L63*$D$15</f>
        <v>0</v>
      </c>
      <c r="N63" s="34">
        <f t="shared" ref="N63:N65" si="49">$D63*$M63</f>
        <v>0</v>
      </c>
      <c r="O63" s="34">
        <f t="shared" ref="O63:O65" si="50">$D63*$M63*$I$15</f>
        <v>0</v>
      </c>
      <c r="P63" s="34">
        <f t="shared" ref="P63:P65" si="51">$D63*$M63*$I$15^2</f>
        <v>0</v>
      </c>
      <c r="Q63" s="34">
        <f t="shared" ref="Q63:Q65" si="52">SUM(N63:P63)</f>
        <v>0</v>
      </c>
      <c r="R63" s="35" t="e">
        <f t="shared" si="45"/>
        <v>#DIV/0!</v>
      </c>
    </row>
    <row r="64" spans="2:18" ht="12.75" x14ac:dyDescent="0.25">
      <c r="B64" s="57" t="s">
        <v>79</v>
      </c>
      <c r="C64" s="45"/>
      <c r="D64" s="73"/>
      <c r="E64" s="56"/>
      <c r="F64" s="56"/>
      <c r="G64" s="66">
        <f t="shared" si="46"/>
        <v>0</v>
      </c>
      <c r="H64" s="56"/>
      <c r="I64" s="56"/>
      <c r="J64" s="56"/>
      <c r="K64" s="56"/>
      <c r="L64" s="34">
        <f t="shared" si="47"/>
        <v>0</v>
      </c>
      <c r="M64" s="34">
        <f t="shared" si="48"/>
        <v>0</v>
      </c>
      <c r="N64" s="34">
        <f t="shared" si="49"/>
        <v>0</v>
      </c>
      <c r="O64" s="34">
        <f t="shared" si="50"/>
        <v>0</v>
      </c>
      <c r="P64" s="34">
        <f t="shared" si="51"/>
        <v>0</v>
      </c>
      <c r="Q64" s="34">
        <f t="shared" si="52"/>
        <v>0</v>
      </c>
      <c r="R64" s="35" t="e">
        <f t="shared" si="45"/>
        <v>#DIV/0!</v>
      </c>
    </row>
    <row r="65" spans="2:18" ht="12.75" x14ac:dyDescent="0.25">
      <c r="B65" s="57" t="s">
        <v>79</v>
      </c>
      <c r="C65" s="45"/>
      <c r="D65" s="73"/>
      <c r="E65" s="56"/>
      <c r="F65" s="56"/>
      <c r="G65" s="66">
        <f t="shared" si="46"/>
        <v>0</v>
      </c>
      <c r="H65" s="56"/>
      <c r="I65" s="56"/>
      <c r="J65" s="56"/>
      <c r="K65" s="56"/>
      <c r="L65" s="34">
        <f t="shared" si="47"/>
        <v>0</v>
      </c>
      <c r="M65" s="34">
        <f t="shared" si="48"/>
        <v>0</v>
      </c>
      <c r="N65" s="34">
        <f t="shared" si="49"/>
        <v>0</v>
      </c>
      <c r="O65" s="34">
        <f t="shared" si="50"/>
        <v>0</v>
      </c>
      <c r="P65" s="34">
        <f t="shared" si="51"/>
        <v>0</v>
      </c>
      <c r="Q65" s="34">
        <f t="shared" si="52"/>
        <v>0</v>
      </c>
      <c r="R65" s="35" t="e">
        <f t="shared" si="45"/>
        <v>#DIV/0!</v>
      </c>
    </row>
    <row r="66" spans="2:18" ht="12.75" x14ac:dyDescent="0.25">
      <c r="B66" s="16" t="s">
        <v>5</v>
      </c>
      <c r="C66" s="16"/>
      <c r="D66" s="69"/>
      <c r="E66" s="27">
        <f>SUMPRODUCT($D$18:$D$21,E19:E22)</f>
        <v>0</v>
      </c>
      <c r="F66" s="27"/>
      <c r="G66" s="28">
        <f>SUM(G19:G65)</f>
        <v>0</v>
      </c>
      <c r="H66" s="26"/>
      <c r="I66" s="26"/>
      <c r="J66" s="26"/>
      <c r="K66" s="36"/>
      <c r="L66" s="36"/>
      <c r="M66" s="36"/>
      <c r="N66" s="67">
        <f>SUM(N19:N65)</f>
        <v>0</v>
      </c>
      <c r="O66" s="67">
        <f>SUM(O19:O65)</f>
        <v>0</v>
      </c>
      <c r="P66" s="67">
        <f>SUM(P19:P65)</f>
        <v>0</v>
      </c>
      <c r="Q66" s="38">
        <f>SUM(Q19:Q65)</f>
        <v>0</v>
      </c>
      <c r="R66" s="37" t="e">
        <f t="shared" si="45"/>
        <v>#DIV/0!</v>
      </c>
    </row>
    <row r="67" spans="2:18" ht="12.75" x14ac:dyDescent="0.25">
      <c r="B67" s="71" t="s">
        <v>11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</row>
    <row r="68" spans="2:18" ht="23.1" customHeight="1" x14ac:dyDescent="0.25">
      <c r="B68" s="109" t="s">
        <v>81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</row>
    <row r="69" spans="2:18" x14ac:dyDescent="0.25">
      <c r="M69" s="20"/>
    </row>
    <row r="70" spans="2:18" ht="22.7" customHeight="1" x14ac:dyDescent="0.25">
      <c r="B70" s="95" t="s">
        <v>36</v>
      </c>
      <c r="C70" s="96"/>
      <c r="D70" s="96"/>
      <c r="E70" s="96"/>
      <c r="F70" s="96"/>
      <c r="G70" s="96"/>
      <c r="H70" s="96"/>
      <c r="I70" s="102" t="s">
        <v>121</v>
      </c>
      <c r="J70" s="103"/>
      <c r="K70" s="103"/>
      <c r="L70" s="103"/>
      <c r="M70" s="103"/>
      <c r="N70" s="103"/>
      <c r="O70" s="103"/>
      <c r="P70" s="103"/>
      <c r="Q70" s="103"/>
    </row>
    <row r="71" spans="2:18" ht="12.75" x14ac:dyDescent="0.25">
      <c r="B71" s="21" t="s">
        <v>10</v>
      </c>
      <c r="C71" s="21"/>
      <c r="D71" s="21" t="s">
        <v>1</v>
      </c>
      <c r="E71" s="21" t="s">
        <v>7</v>
      </c>
      <c r="F71" s="97" t="s">
        <v>11</v>
      </c>
      <c r="G71" s="98"/>
      <c r="H71" s="99"/>
      <c r="I71" s="102"/>
      <c r="J71" s="103"/>
      <c r="K71" s="103"/>
      <c r="L71" s="103"/>
      <c r="M71" s="103"/>
      <c r="N71" s="103"/>
      <c r="O71" s="103"/>
      <c r="P71" s="103"/>
      <c r="Q71" s="103"/>
    </row>
    <row r="72" spans="2:18" ht="12.75" x14ac:dyDescent="0.25">
      <c r="B72" s="14" t="s">
        <v>9</v>
      </c>
      <c r="C72" s="14"/>
      <c r="D72" s="23"/>
      <c r="E72" s="35" t="e">
        <f t="shared" ref="E72:E80" si="53">D72/$D$89</f>
        <v>#DIV/0!</v>
      </c>
      <c r="F72" s="59"/>
      <c r="G72" s="60"/>
      <c r="H72" s="61"/>
    </row>
    <row r="73" spans="2:18" ht="28.5" customHeight="1" x14ac:dyDescent="0.25">
      <c r="B73" s="14" t="s">
        <v>109</v>
      </c>
      <c r="C73" s="14" t="s">
        <v>49</v>
      </c>
      <c r="D73" s="23"/>
      <c r="E73" s="35" t="e">
        <f t="shared" si="53"/>
        <v>#DIV/0!</v>
      </c>
      <c r="F73" s="59"/>
      <c r="G73" s="60"/>
      <c r="H73" s="61"/>
    </row>
    <row r="74" spans="2:18" ht="12.95" customHeight="1" x14ac:dyDescent="0.25">
      <c r="B74" s="14" t="s">
        <v>48</v>
      </c>
      <c r="C74" s="14" t="s">
        <v>49</v>
      </c>
      <c r="D74" s="23"/>
      <c r="E74" s="35" t="e">
        <f t="shared" si="53"/>
        <v>#DIV/0!</v>
      </c>
      <c r="F74" s="59"/>
      <c r="G74" s="60"/>
      <c r="H74" s="61"/>
    </row>
    <row r="75" spans="2:18" ht="12.75" x14ac:dyDescent="0.25">
      <c r="B75" s="57" t="s">
        <v>82</v>
      </c>
      <c r="C75" s="14"/>
      <c r="D75" s="23"/>
      <c r="E75" s="35" t="e">
        <f t="shared" si="53"/>
        <v>#DIV/0!</v>
      </c>
      <c r="F75" s="59"/>
      <c r="G75" s="60"/>
      <c r="H75" s="61"/>
    </row>
    <row r="76" spans="2:18" ht="12.75" x14ac:dyDescent="0.25">
      <c r="B76" s="57" t="s">
        <v>83</v>
      </c>
      <c r="C76" s="57"/>
      <c r="D76" s="23"/>
      <c r="E76" s="35" t="e">
        <f t="shared" si="53"/>
        <v>#DIV/0!</v>
      </c>
      <c r="F76" s="59"/>
      <c r="G76" s="60"/>
      <c r="H76" s="61"/>
    </row>
    <row r="77" spans="2:18" ht="25.5" x14ac:dyDescent="0.25">
      <c r="B77" s="57" t="s">
        <v>84</v>
      </c>
      <c r="C77" s="57"/>
      <c r="D77" s="23"/>
      <c r="E77" s="35" t="e">
        <f t="shared" si="53"/>
        <v>#DIV/0!</v>
      </c>
      <c r="F77" s="59"/>
      <c r="G77" s="60"/>
      <c r="H77" s="61"/>
    </row>
    <row r="78" spans="2:18" ht="12.75" x14ac:dyDescent="0.25">
      <c r="B78" s="57" t="s">
        <v>87</v>
      </c>
      <c r="C78" s="57"/>
      <c r="D78" s="23"/>
      <c r="E78" s="35" t="e">
        <f t="shared" si="53"/>
        <v>#DIV/0!</v>
      </c>
      <c r="F78" s="59"/>
      <c r="G78" s="60"/>
      <c r="H78" s="61"/>
    </row>
    <row r="79" spans="2:18" ht="12.75" x14ac:dyDescent="0.25">
      <c r="B79" s="57" t="s">
        <v>85</v>
      </c>
      <c r="C79" s="57"/>
      <c r="D79" s="23"/>
      <c r="E79" s="35" t="e">
        <f t="shared" si="53"/>
        <v>#DIV/0!</v>
      </c>
      <c r="F79" s="59"/>
      <c r="G79" s="60"/>
      <c r="H79" s="61"/>
    </row>
    <row r="80" spans="2:18" ht="12.75" x14ac:dyDescent="0.25">
      <c r="B80" s="57" t="s">
        <v>86</v>
      </c>
      <c r="C80" s="57"/>
      <c r="D80" s="23"/>
      <c r="E80" s="35" t="e">
        <f t="shared" si="53"/>
        <v>#DIV/0!</v>
      </c>
      <c r="F80" s="59"/>
      <c r="G80" s="60"/>
      <c r="H80" s="61"/>
    </row>
    <row r="81" spans="2:8" ht="12.75" x14ac:dyDescent="0.25">
      <c r="B81" s="57" t="s">
        <v>79</v>
      </c>
      <c r="C81" s="57"/>
      <c r="D81" s="23"/>
      <c r="E81" s="35" t="e">
        <f t="shared" ref="E81:E83" si="54">D81/$D$89</f>
        <v>#DIV/0!</v>
      </c>
      <c r="F81" s="63"/>
      <c r="G81" s="60"/>
      <c r="H81" s="64"/>
    </row>
    <row r="82" spans="2:8" ht="12.75" x14ac:dyDescent="0.25">
      <c r="B82" s="57" t="s">
        <v>79</v>
      </c>
      <c r="C82" s="57"/>
      <c r="D82" s="23"/>
      <c r="E82" s="35" t="e">
        <f t="shared" si="54"/>
        <v>#DIV/0!</v>
      </c>
      <c r="F82" s="63"/>
      <c r="G82" s="60"/>
      <c r="H82" s="64"/>
    </row>
    <row r="83" spans="2:8" ht="12.75" x14ac:dyDescent="0.25">
      <c r="B83" s="57" t="s">
        <v>79</v>
      </c>
      <c r="C83" s="57"/>
      <c r="D83" s="23"/>
      <c r="E83" s="35" t="e">
        <f t="shared" si="54"/>
        <v>#DIV/0!</v>
      </c>
      <c r="F83" s="63"/>
      <c r="G83" s="60"/>
      <c r="H83" s="64"/>
    </row>
    <row r="84" spans="2:8" ht="12.75" x14ac:dyDescent="0.25">
      <c r="B84" s="26" t="s">
        <v>5</v>
      </c>
      <c r="C84" s="26"/>
      <c r="D84" s="39">
        <f>SUM(D72:D83)</f>
        <v>0</v>
      </c>
      <c r="E84" s="37" t="e">
        <f>D84/$D$89</f>
        <v>#DIV/0!</v>
      </c>
      <c r="F84" s="104"/>
      <c r="G84" s="105"/>
      <c r="H84" s="106"/>
    </row>
    <row r="87" spans="2:8" ht="22.7" customHeight="1" x14ac:dyDescent="0.25">
      <c r="B87" s="101" t="s">
        <v>12</v>
      </c>
      <c r="C87" s="101"/>
      <c r="D87" s="101"/>
      <c r="E87" s="101"/>
    </row>
    <row r="88" spans="2:8" ht="15" x14ac:dyDescent="0.25">
      <c r="B88" s="40" t="s">
        <v>13</v>
      </c>
      <c r="C88" s="48"/>
      <c r="D88" s="41">
        <f>H11</f>
        <v>0</v>
      </c>
      <c r="E88" s="42"/>
    </row>
    <row r="89" spans="2:8" ht="15" x14ac:dyDescent="0.25">
      <c r="B89" s="40" t="s">
        <v>14</v>
      </c>
      <c r="C89" s="46"/>
      <c r="D89" s="41">
        <f>I11+D84</f>
        <v>0</v>
      </c>
      <c r="E89" s="43" t="e">
        <f>D89/$D$88</f>
        <v>#DIV/0!</v>
      </c>
    </row>
    <row r="90" spans="2:8" ht="15" x14ac:dyDescent="0.25">
      <c r="B90" s="40" t="s">
        <v>15</v>
      </c>
      <c r="C90" s="40"/>
      <c r="D90" s="41">
        <f>D88-D89</f>
        <v>0</v>
      </c>
      <c r="E90" s="43" t="e">
        <f>D90/$D$88</f>
        <v>#DIV/0!</v>
      </c>
    </row>
    <row r="91" spans="2:8" ht="15" x14ac:dyDescent="0.25">
      <c r="B91" s="44"/>
      <c r="C91" s="44"/>
      <c r="D91" s="44"/>
      <c r="E91" s="44"/>
    </row>
    <row r="92" spans="2:8" ht="15" x14ac:dyDescent="0.25">
      <c r="B92" s="40" t="s">
        <v>118</v>
      </c>
      <c r="C92" s="47"/>
      <c r="D92" s="41">
        <f>Q66</f>
        <v>0</v>
      </c>
      <c r="E92" s="43"/>
    </row>
  </sheetData>
  <mergeCells count="28">
    <mergeCell ref="B70:H70"/>
    <mergeCell ref="F71:H71"/>
    <mergeCell ref="K11:L11"/>
    <mergeCell ref="B12:L12"/>
    <mergeCell ref="B87:E87"/>
    <mergeCell ref="I70:Q71"/>
    <mergeCell ref="F84:H84"/>
    <mergeCell ref="B18:R18"/>
    <mergeCell ref="C67:R67"/>
    <mergeCell ref="B68:R68"/>
    <mergeCell ref="B26:R26"/>
    <mergeCell ref="B34:R34"/>
    <mergeCell ref="B42:R42"/>
    <mergeCell ref="B50:R50"/>
    <mergeCell ref="B58:R58"/>
    <mergeCell ref="B1:L1"/>
    <mergeCell ref="B3:L3"/>
    <mergeCell ref="K4:L4"/>
    <mergeCell ref="K5:L5"/>
    <mergeCell ref="K9:L9"/>
    <mergeCell ref="K10:L10"/>
    <mergeCell ref="B13:L13"/>
    <mergeCell ref="B14:L14"/>
    <mergeCell ref="B15:R15"/>
    <mergeCell ref="B16:C16"/>
    <mergeCell ref="E16:H16"/>
    <mergeCell ref="J16:K16"/>
    <mergeCell ref="M13:R13"/>
  </mergeCells>
  <pageMargins left="0.23958333333333334" right="0.7" top="0.75" bottom="0.75" header="0.3" footer="0.3"/>
  <pageSetup paperSize="8" orientation="landscape" r:id="rId1"/>
  <headerFooter>
    <oddHeader>&amp;C&amp;"-,Grassetto"&amp;12Gara a procedura aperta ai sensi del D.Lgs. 36/2023, per l’affidamento dei Servizi di realizzazione di campagne di comunicazione integrate a supporto dei censimenti permanenti per Istat – ID 2739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8"/>
  <sheetViews>
    <sheetView zoomScaleNormal="100" workbookViewId="0"/>
  </sheetViews>
  <sheetFormatPr defaultRowHeight="15" x14ac:dyDescent="0.25"/>
  <cols>
    <col min="2" max="2" width="46.42578125" customWidth="1"/>
  </cols>
  <sheetData>
    <row r="2" spans="2:17" ht="14.45" customHeight="1" x14ac:dyDescent="0.25">
      <c r="B2" s="112" t="s">
        <v>34</v>
      </c>
      <c r="C2" s="112"/>
      <c r="D2" s="112"/>
      <c r="E2" s="112"/>
      <c r="F2" s="1"/>
      <c r="G2" s="111" t="s">
        <v>120</v>
      </c>
      <c r="H2" s="111"/>
      <c r="I2" s="111"/>
      <c r="J2" s="111"/>
      <c r="K2" s="111"/>
      <c r="L2" s="111"/>
      <c r="M2" s="111"/>
      <c r="N2" s="111"/>
    </row>
    <row r="3" spans="2:17" x14ac:dyDescent="0.25">
      <c r="B3" s="9" t="s">
        <v>3</v>
      </c>
      <c r="C3" s="10"/>
      <c r="D3" s="10"/>
      <c r="E3" s="10"/>
      <c r="F3" s="1"/>
      <c r="G3" s="111"/>
      <c r="H3" s="111"/>
      <c r="I3" s="111"/>
      <c r="J3" s="111"/>
      <c r="K3" s="111"/>
      <c r="L3" s="111"/>
      <c r="M3" s="111"/>
      <c r="N3" s="111"/>
    </row>
    <row r="4" spans="2:17" x14ac:dyDescent="0.25">
      <c r="B4" s="9" t="s">
        <v>4</v>
      </c>
      <c r="C4" s="10"/>
      <c r="D4" s="10"/>
      <c r="E4" s="10"/>
      <c r="F4" s="1"/>
      <c r="G4" s="111"/>
      <c r="H4" s="111"/>
      <c r="I4" s="111"/>
      <c r="J4" s="111"/>
      <c r="K4" s="111"/>
      <c r="L4" s="111"/>
      <c r="M4" s="111"/>
      <c r="N4" s="111"/>
    </row>
    <row r="5" spans="2:17" x14ac:dyDescent="0.25">
      <c r="B5" s="9" t="s">
        <v>2</v>
      </c>
      <c r="C5" s="11"/>
      <c r="D5" s="11"/>
      <c r="E5" s="11"/>
      <c r="F5" s="1"/>
      <c r="G5" s="111"/>
      <c r="H5" s="111"/>
      <c r="I5" s="111"/>
      <c r="J5" s="111"/>
      <c r="K5" s="111"/>
      <c r="L5" s="111"/>
      <c r="M5" s="111"/>
      <c r="N5" s="111"/>
    </row>
    <row r="6" spans="2:17" ht="3.95" customHeight="1" x14ac:dyDescent="0.25">
      <c r="B6" s="12"/>
      <c r="C6" s="13"/>
      <c r="D6" s="13"/>
      <c r="E6" s="13"/>
      <c r="F6" s="1"/>
      <c r="G6" s="111"/>
      <c r="H6" s="111"/>
      <c r="I6" s="111"/>
      <c r="J6" s="111"/>
      <c r="K6" s="111"/>
      <c r="L6" s="111"/>
      <c r="M6" s="111"/>
      <c r="N6" s="111"/>
    </row>
    <row r="7" spans="2:17" ht="14.45" customHeight="1" x14ac:dyDescent="0.25">
      <c r="B7" s="113" t="s">
        <v>20</v>
      </c>
      <c r="C7" s="113"/>
      <c r="D7" s="113"/>
      <c r="E7" s="113"/>
      <c r="F7" s="1"/>
      <c r="G7" s="111"/>
      <c r="H7" s="111"/>
      <c r="I7" s="111"/>
      <c r="J7" s="111"/>
      <c r="K7" s="111"/>
      <c r="L7" s="111"/>
      <c r="M7" s="111"/>
      <c r="N7" s="111"/>
      <c r="O7" s="8"/>
      <c r="P7" s="8"/>
      <c r="Q7" s="8"/>
    </row>
    <row r="8" spans="2:17" ht="14.45" customHeight="1" x14ac:dyDescent="0.25">
      <c r="B8" s="54" t="s">
        <v>58</v>
      </c>
      <c r="C8" s="15"/>
      <c r="D8" s="15"/>
      <c r="E8" s="15"/>
      <c r="F8" s="1"/>
      <c r="G8" s="111"/>
      <c r="H8" s="111"/>
      <c r="I8" s="111"/>
      <c r="J8" s="111"/>
      <c r="K8" s="111"/>
      <c r="L8" s="111"/>
      <c r="M8" s="111"/>
      <c r="N8" s="111"/>
    </row>
    <row r="9" spans="2:17" x14ac:dyDescent="0.25">
      <c r="B9" s="54" t="s">
        <v>59</v>
      </c>
      <c r="C9" s="15"/>
      <c r="D9" s="15"/>
      <c r="E9" s="15"/>
      <c r="F9" s="1"/>
      <c r="G9" s="111"/>
      <c r="H9" s="111"/>
      <c r="I9" s="111"/>
      <c r="J9" s="111"/>
      <c r="K9" s="111"/>
      <c r="L9" s="111"/>
      <c r="M9" s="111"/>
      <c r="N9" s="111"/>
    </row>
    <row r="10" spans="2:17" x14ac:dyDescent="0.25">
      <c r="B10" s="54" t="s">
        <v>60</v>
      </c>
      <c r="C10" s="15"/>
      <c r="D10" s="15"/>
      <c r="E10" s="15"/>
      <c r="F10" s="1"/>
      <c r="G10" s="111"/>
      <c r="H10" s="111"/>
      <c r="I10" s="111"/>
      <c r="J10" s="111"/>
      <c r="K10" s="111"/>
      <c r="L10" s="111"/>
      <c r="M10" s="111"/>
      <c r="N10" s="111"/>
    </row>
    <row r="11" spans="2:17" x14ac:dyDescent="0.25">
      <c r="B11" s="54" t="s">
        <v>61</v>
      </c>
      <c r="C11" s="15"/>
      <c r="D11" s="15"/>
      <c r="E11" s="15"/>
      <c r="F11" s="1"/>
      <c r="G11" s="111"/>
      <c r="H11" s="111"/>
      <c r="I11" s="111"/>
      <c r="J11" s="111"/>
      <c r="K11" s="111"/>
      <c r="L11" s="111"/>
      <c r="M11" s="111"/>
      <c r="N11" s="111"/>
    </row>
    <row r="12" spans="2:17" x14ac:dyDescent="0.25">
      <c r="B12" s="17" t="s">
        <v>24</v>
      </c>
      <c r="C12" s="49">
        <f>SUM(C8:C11)</f>
        <v>0</v>
      </c>
      <c r="D12" s="49">
        <f t="shared" ref="D12:E12" si="0">SUM(D8:D11)</f>
        <v>0</v>
      </c>
      <c r="E12" s="49">
        <f t="shared" si="0"/>
        <v>0</v>
      </c>
      <c r="F12" s="1"/>
      <c r="G12" s="111"/>
      <c r="H12" s="111"/>
      <c r="I12" s="111"/>
      <c r="J12" s="111"/>
      <c r="K12" s="111"/>
      <c r="L12" s="111"/>
      <c r="M12" s="111"/>
      <c r="N12" s="111"/>
    </row>
    <row r="13" spans="2:17" x14ac:dyDescent="0.25">
      <c r="B13" s="113" t="s">
        <v>21</v>
      </c>
      <c r="C13" s="113"/>
      <c r="D13" s="113"/>
      <c r="E13" s="113"/>
      <c r="F13" s="1"/>
      <c r="G13" s="111"/>
      <c r="H13" s="111"/>
      <c r="I13" s="111"/>
      <c r="J13" s="111"/>
      <c r="K13" s="111"/>
      <c r="L13" s="111"/>
      <c r="M13" s="111"/>
      <c r="N13" s="111"/>
    </row>
    <row r="14" spans="2:17" x14ac:dyDescent="0.25">
      <c r="B14" s="54" t="s">
        <v>25</v>
      </c>
      <c r="C14" s="15"/>
      <c r="D14" s="15"/>
      <c r="E14" s="15"/>
      <c r="F14" s="1"/>
      <c r="G14" s="111"/>
      <c r="H14" s="111"/>
      <c r="I14" s="111"/>
      <c r="J14" s="111"/>
      <c r="K14" s="111"/>
      <c r="L14" s="111"/>
      <c r="M14" s="111"/>
      <c r="N14" s="111"/>
    </row>
    <row r="15" spans="2:17" x14ac:dyDescent="0.25">
      <c r="B15" s="54" t="s">
        <v>62</v>
      </c>
      <c r="C15" s="15"/>
      <c r="D15" s="15"/>
      <c r="E15" s="15"/>
      <c r="F15" s="1"/>
      <c r="G15" s="111"/>
      <c r="H15" s="111"/>
      <c r="I15" s="111"/>
      <c r="J15" s="111"/>
      <c r="K15" s="111"/>
      <c r="L15" s="111"/>
      <c r="M15" s="111"/>
      <c r="N15" s="111"/>
    </row>
    <row r="16" spans="2:17" x14ac:dyDescent="0.25">
      <c r="B16" s="17" t="s">
        <v>28</v>
      </c>
      <c r="C16" s="49">
        <f>SUM(C14:C15)</f>
        <v>0</v>
      </c>
      <c r="D16" s="49">
        <f>SUM(D14:D15)</f>
        <v>0</v>
      </c>
      <c r="E16" s="49">
        <f>SUM(E14:E15)</f>
        <v>0</v>
      </c>
      <c r="F16" s="1"/>
    </row>
    <row r="17" spans="2:6" x14ac:dyDescent="0.25">
      <c r="B17" s="113" t="s">
        <v>22</v>
      </c>
      <c r="C17" s="113"/>
      <c r="D17" s="113"/>
      <c r="E17" s="113"/>
      <c r="F17" s="1"/>
    </row>
    <row r="18" spans="2:6" x14ac:dyDescent="0.25">
      <c r="B18" s="54" t="s">
        <v>63</v>
      </c>
      <c r="C18" s="15"/>
      <c r="D18" s="15"/>
      <c r="E18" s="15"/>
      <c r="F18" s="1"/>
    </row>
    <row r="19" spans="2:6" x14ac:dyDescent="0.25">
      <c r="B19" s="54" t="s">
        <v>64</v>
      </c>
      <c r="C19" s="15"/>
      <c r="D19" s="15"/>
      <c r="E19" s="15"/>
      <c r="F19" s="1"/>
    </row>
    <row r="20" spans="2:6" x14ac:dyDescent="0.25">
      <c r="B20" s="17" t="s">
        <v>29</v>
      </c>
      <c r="C20" s="49">
        <f>SUM(C18:C19)</f>
        <v>0</v>
      </c>
      <c r="D20" s="49">
        <f>SUM(D18:D19)</f>
        <v>0</v>
      </c>
      <c r="E20" s="49">
        <f>SUM(E18:E19)</f>
        <v>0</v>
      </c>
      <c r="F20" s="1"/>
    </row>
    <row r="21" spans="2:6" x14ac:dyDescent="0.25">
      <c r="B21" s="113" t="s">
        <v>23</v>
      </c>
      <c r="C21" s="113"/>
      <c r="D21" s="113"/>
      <c r="E21" s="113"/>
      <c r="F21" s="1"/>
    </row>
    <row r="22" spans="2:6" x14ac:dyDescent="0.25">
      <c r="B22" s="54" t="s">
        <v>26</v>
      </c>
      <c r="C22" s="15"/>
      <c r="D22" s="15"/>
      <c r="E22" s="15"/>
      <c r="F22" s="1"/>
    </row>
    <row r="23" spans="2:6" x14ac:dyDescent="0.25">
      <c r="B23" s="54" t="s">
        <v>65</v>
      </c>
      <c r="C23" s="15"/>
      <c r="D23" s="15"/>
      <c r="E23" s="15"/>
      <c r="F23" s="1"/>
    </row>
    <row r="24" spans="2:6" x14ac:dyDescent="0.25">
      <c r="B24" s="54" t="s">
        <v>66</v>
      </c>
      <c r="C24" s="15"/>
      <c r="D24" s="15"/>
      <c r="E24" s="15"/>
      <c r="F24" s="1"/>
    </row>
    <row r="25" spans="2:6" x14ac:dyDescent="0.25">
      <c r="B25" s="54" t="s">
        <v>67</v>
      </c>
      <c r="C25" s="15"/>
      <c r="D25" s="15"/>
      <c r="E25" s="15"/>
      <c r="F25" s="1"/>
    </row>
    <row r="26" spans="2:6" x14ac:dyDescent="0.25">
      <c r="B26" s="54" t="s">
        <v>68</v>
      </c>
      <c r="C26" s="15"/>
      <c r="D26" s="15"/>
      <c r="E26" s="15"/>
      <c r="F26" s="1"/>
    </row>
    <row r="27" spans="2:6" x14ac:dyDescent="0.25">
      <c r="B27" s="54" t="s">
        <v>69</v>
      </c>
      <c r="C27" s="15"/>
      <c r="D27" s="15"/>
      <c r="E27" s="15"/>
      <c r="F27" s="1"/>
    </row>
    <row r="28" spans="2:6" x14ac:dyDescent="0.25">
      <c r="B28" s="17" t="s">
        <v>30</v>
      </c>
      <c r="C28" s="49">
        <f>SUM(C22:C27)</f>
        <v>0</v>
      </c>
      <c r="D28" s="49">
        <f t="shared" ref="D28:E28" si="1">SUM(D22:D27)</f>
        <v>0</v>
      </c>
      <c r="E28" s="49">
        <f t="shared" si="1"/>
        <v>0</v>
      </c>
      <c r="F28" s="1"/>
    </row>
    <row r="29" spans="2:6" ht="4.5" customHeight="1" x14ac:dyDescent="0.25">
      <c r="B29" s="12"/>
      <c r="C29" s="13"/>
      <c r="D29" s="13"/>
      <c r="E29" s="13"/>
      <c r="F29" s="1"/>
    </row>
    <row r="30" spans="2:6" x14ac:dyDescent="0.25">
      <c r="B30" s="53" t="s">
        <v>44</v>
      </c>
      <c r="C30" s="49">
        <f>C16+C12</f>
        <v>0</v>
      </c>
      <c r="D30" s="49">
        <f>D16+D12</f>
        <v>0</v>
      </c>
      <c r="E30" s="49">
        <f>E16+E12</f>
        <v>0</v>
      </c>
      <c r="F30" s="1"/>
    </row>
    <row r="31" spans="2:6" x14ac:dyDescent="0.25">
      <c r="B31" s="53" t="s">
        <v>43</v>
      </c>
      <c r="C31" s="49">
        <f>C28+C20</f>
        <v>0</v>
      </c>
      <c r="D31" s="49">
        <f>D28+D20</f>
        <v>0</v>
      </c>
      <c r="E31" s="49">
        <f>E28+E20</f>
        <v>0</v>
      </c>
      <c r="F31" s="1"/>
    </row>
    <row r="32" spans="2:6" x14ac:dyDescent="0.25">
      <c r="B32" s="53" t="s">
        <v>47</v>
      </c>
      <c r="C32" s="49">
        <f>C31+C30</f>
        <v>0</v>
      </c>
      <c r="D32" s="49">
        <f t="shared" ref="D32:E32" si="2">D31+D30</f>
        <v>0</v>
      </c>
      <c r="E32" s="49">
        <f t="shared" si="2"/>
        <v>0</v>
      </c>
      <c r="F32" s="1"/>
    </row>
    <row r="33" spans="2:6" x14ac:dyDescent="0.25">
      <c r="B33" s="16" t="s">
        <v>45</v>
      </c>
      <c r="C33" s="51">
        <f t="shared" ref="C33:E35" si="3">C30/C$48</f>
        <v>0</v>
      </c>
      <c r="D33" s="51">
        <f t="shared" si="3"/>
        <v>0</v>
      </c>
      <c r="E33" s="51">
        <f t="shared" si="3"/>
        <v>0</v>
      </c>
      <c r="F33" s="1"/>
    </row>
    <row r="34" spans="2:6" x14ac:dyDescent="0.25">
      <c r="B34" s="16" t="s">
        <v>46</v>
      </c>
      <c r="C34" s="51">
        <f t="shared" si="3"/>
        <v>0</v>
      </c>
      <c r="D34" s="51">
        <f t="shared" si="3"/>
        <v>0</v>
      </c>
      <c r="E34" s="51">
        <f t="shared" si="3"/>
        <v>0</v>
      </c>
      <c r="F34" s="1"/>
    </row>
    <row r="35" spans="2:6" x14ac:dyDescent="0.25">
      <c r="B35" s="52" t="s">
        <v>27</v>
      </c>
      <c r="C35" s="51">
        <f t="shared" si="3"/>
        <v>0</v>
      </c>
      <c r="D35" s="51">
        <f t="shared" si="3"/>
        <v>0</v>
      </c>
      <c r="E35" s="51">
        <f t="shared" si="3"/>
        <v>0</v>
      </c>
      <c r="F35" s="1"/>
    </row>
    <row r="36" spans="2:6" x14ac:dyDescent="0.25">
      <c r="B36" s="1"/>
      <c r="C36" s="1"/>
      <c r="D36" s="1"/>
      <c r="E36" s="1"/>
      <c r="F36" s="1"/>
    </row>
    <row r="37" spans="2:6" x14ac:dyDescent="0.25">
      <c r="B37" s="110" t="s">
        <v>33</v>
      </c>
      <c r="C37" s="110"/>
      <c r="D37" s="110"/>
      <c r="E37" s="110"/>
    </row>
    <row r="38" spans="2:6" x14ac:dyDescent="0.25">
      <c r="B38" s="17" t="s">
        <v>70</v>
      </c>
      <c r="C38" s="18">
        <v>2088</v>
      </c>
      <c r="D38" s="18">
        <v>2088</v>
      </c>
      <c r="E38" s="18">
        <v>2088</v>
      </c>
    </row>
    <row r="39" spans="2:6" x14ac:dyDescent="0.25">
      <c r="B39" s="54" t="s">
        <v>71</v>
      </c>
      <c r="C39" s="18"/>
      <c r="D39" s="18"/>
      <c r="E39" s="18"/>
    </row>
    <row r="40" spans="2:6" x14ac:dyDescent="0.25">
      <c r="B40" s="58" t="s">
        <v>72</v>
      </c>
      <c r="C40" s="18">
        <v>160</v>
      </c>
      <c r="D40" s="18">
        <v>160</v>
      </c>
      <c r="E40" s="18">
        <v>160</v>
      </c>
    </row>
    <row r="41" spans="2:6" x14ac:dyDescent="0.25">
      <c r="B41" s="58" t="s">
        <v>73</v>
      </c>
      <c r="C41" s="18">
        <v>80</v>
      </c>
      <c r="D41" s="18">
        <v>80</v>
      </c>
      <c r="E41" s="18">
        <v>80</v>
      </c>
    </row>
    <row r="42" spans="2:6" x14ac:dyDescent="0.25">
      <c r="B42" s="58" t="s">
        <v>74</v>
      </c>
      <c r="C42" s="18">
        <v>104</v>
      </c>
      <c r="D42" s="18">
        <v>104</v>
      </c>
      <c r="E42" s="18">
        <v>104</v>
      </c>
    </row>
    <row r="43" spans="2:6" x14ac:dyDescent="0.25">
      <c r="B43" s="58" t="s">
        <v>75</v>
      </c>
      <c r="C43" s="18">
        <v>25</v>
      </c>
      <c r="D43" s="18">
        <v>25</v>
      </c>
      <c r="E43" s="18">
        <v>25</v>
      </c>
    </row>
    <row r="44" spans="2:6" x14ac:dyDescent="0.25">
      <c r="B44" s="58" t="s">
        <v>76</v>
      </c>
      <c r="C44" s="18">
        <v>103</v>
      </c>
      <c r="D44" s="18">
        <v>103</v>
      </c>
      <c r="E44" s="18">
        <v>103</v>
      </c>
    </row>
    <row r="45" spans="2:6" ht="25.5" x14ac:dyDescent="0.25">
      <c r="B45" s="58" t="s">
        <v>77</v>
      </c>
      <c r="C45" s="18">
        <v>8</v>
      </c>
      <c r="D45" s="18">
        <v>8</v>
      </c>
      <c r="E45" s="18">
        <v>8</v>
      </c>
    </row>
    <row r="46" spans="2:6" x14ac:dyDescent="0.25">
      <c r="B46" s="58" t="s">
        <v>78</v>
      </c>
      <c r="C46" s="18">
        <v>8</v>
      </c>
      <c r="D46" s="18">
        <v>8</v>
      </c>
      <c r="E46" s="18">
        <v>8</v>
      </c>
    </row>
    <row r="47" spans="2:6" x14ac:dyDescent="0.25">
      <c r="B47" s="17" t="s">
        <v>31</v>
      </c>
      <c r="C47" s="19">
        <f>SUM(C40:C46)</f>
        <v>488</v>
      </c>
      <c r="D47" s="19">
        <f t="shared" ref="D47:E47" si="4">SUM(D40:D46)</f>
        <v>488</v>
      </c>
      <c r="E47" s="19">
        <f t="shared" si="4"/>
        <v>488</v>
      </c>
    </row>
    <row r="48" spans="2:6" x14ac:dyDescent="0.25">
      <c r="B48" s="50" t="s">
        <v>32</v>
      </c>
      <c r="C48" s="19">
        <f>C38-C47</f>
        <v>1600</v>
      </c>
      <c r="D48" s="19">
        <f>D38-D47</f>
        <v>1600</v>
      </c>
      <c r="E48" s="19">
        <f>E38-E47</f>
        <v>1600</v>
      </c>
    </row>
  </sheetData>
  <mergeCells count="7">
    <mergeCell ref="B37:E37"/>
    <mergeCell ref="G2:N15"/>
    <mergeCell ref="B2:E2"/>
    <mergeCell ref="B7:E7"/>
    <mergeCell ref="B13:E13"/>
    <mergeCell ref="B17:E17"/>
    <mergeCell ref="B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 Commessa</vt:lpstr>
      <vt:lpstr>Dettaglio costi del lavoro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2021-02-25T11:20:16Z</dcterms:created>
  <dcterms:modified xsi:type="dcterms:W3CDTF">2024-04-09T08:19:57Z</dcterms:modified>
</cp:coreProperties>
</file>